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D:\mis documentos\Información 2016\INFORMES TRIMESTRALES\Enero-junio\Pidiregas\"/>
    </mc:Choice>
  </mc:AlternateContent>
  <bookViews>
    <workbookView xWindow="-15" yWindow="-15" windowWidth="12015" windowHeight="10080"/>
  </bookViews>
  <sheets>
    <sheet name="COMP MILLPESOS_" sheetId="62" r:id="rId1"/>
    <sheet name="COMP DIR COND PESOS_" sheetId="69" r:id="rId2"/>
    <sheet name="COMP MILLPESOS_ (3)" sheetId="72" state="hidden" r:id="rId3"/>
    <sheet name="Pasivo Total" sheetId="60" state="hidden" r:id="rId4"/>
    <sheet name="Hoja3" sheetId="63" state="hidden" r:id="rId5"/>
    <sheet name="Instructivo" sheetId="70" state="hidden" r:id="rId6"/>
    <sheet name="COMP MILLPESOS_ (2)" sheetId="71" state="hidden" r:id="rId7"/>
  </sheets>
  <externalReferences>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s>
  <definedNames>
    <definedName name="\A" localSheetId="2">[1]FORMATO!#REF!</definedName>
    <definedName name="\A">[1]FORMATO!#REF!</definedName>
    <definedName name="\B" localSheetId="2">#REF!</definedName>
    <definedName name="\B">#REF!</definedName>
    <definedName name="\C" localSheetId="2">#REF!</definedName>
    <definedName name="\C">#REF!</definedName>
    <definedName name="\G" localSheetId="2">#REF!</definedName>
    <definedName name="\G">#REF!</definedName>
    <definedName name="_Ene2001" localSheetId="2">#REF!</definedName>
    <definedName name="_Ene2001">#REF!</definedName>
    <definedName name="_Fill" localSheetId="2" hidden="1">#REF!</definedName>
    <definedName name="_Fill" hidden="1">#REF!</definedName>
    <definedName name="_xlnm._FilterDatabase" localSheetId="1" hidden="1">'COMP DIR COND PESOS_'!$A$14:$L$240</definedName>
    <definedName name="_Key1" localSheetId="2" hidden="1">#REF!</definedName>
    <definedName name="_Key1" hidden="1">#REF!</definedName>
    <definedName name="_Key2" localSheetId="2" hidden="1">#REF!</definedName>
    <definedName name="_Key2" hidden="1">#REF!</definedName>
    <definedName name="_Order1" hidden="1">255</definedName>
    <definedName name="_Order2" hidden="1">0</definedName>
    <definedName name="_Parse_In" localSheetId="2" hidden="1">#REF!</definedName>
    <definedName name="_Parse_In" hidden="1">#REF!</definedName>
    <definedName name="_Sort" localSheetId="2" hidden="1">#REF!</definedName>
    <definedName name="_Sort" hidden="1">#REF!</definedName>
    <definedName name="_TC2001" localSheetId="2">#REF!</definedName>
    <definedName name="_TC2001">#REF!</definedName>
    <definedName name="_TDC2001">'[2]Tipos de Cambio'!$C$4</definedName>
    <definedName name="_tdc20012">'[3]Tipos de Cambio'!$C$4</definedName>
    <definedName name="a" localSheetId="2">#REF!</definedName>
    <definedName name="a">#REF!</definedName>
    <definedName name="A_01_SEN" localSheetId="2">'[4]DGBSEN 03'!#REF!</definedName>
    <definedName name="A_01_SEN">'[4]DGBSEN 03'!#REF!</definedName>
    <definedName name="A_02_CFE" localSheetId="2">'[4]DGBSEN 03'!#REF!</definedName>
    <definedName name="A_02_CFE">'[4]DGBSEN 03'!#REF!</definedName>
    <definedName name="A_03_CLYF" localSheetId="2">'[4]DGBSEN 03'!#REF!</definedName>
    <definedName name="A_03_CLYF">'[4]DGBSEN 03'!#REF!</definedName>
    <definedName name="A_04_ADC" localSheetId="2">'[4]DGBSEN 03'!#REF!</definedName>
    <definedName name="A_04_ADC">'[4]DGBSEN 03'!#REF!</definedName>
    <definedName name="A_05_VAPMAY" localSheetId="2">'[4]DGBSEN 03'!#REF!</definedName>
    <definedName name="A_05_VAPMAY">'[4]DGBSEN 03'!#REF!</definedName>
    <definedName name="A_06_VAPMEN" localSheetId="2">'[4]DGBSEN 03'!#REF!</definedName>
    <definedName name="A_06_VAPMEN">'[4]DGBSEN 03'!#REF!</definedName>
    <definedName name="A_07_TGASa" localSheetId="2">'[4]DGBSEN 03'!#REF!</definedName>
    <definedName name="A_07_TGASa">'[4]DGBSEN 03'!#REF!</definedName>
    <definedName name="A_08_TGASb" localSheetId="2">'[4]DGBSEN 03'!#REF!</definedName>
    <definedName name="A_08_TGASb">'[4]DGBSEN 03'!#REF!</definedName>
    <definedName name="A_09_CCOMB" localSheetId="2">'[4]DGBSEN 03'!#REF!</definedName>
    <definedName name="A_09_CCOMB">'[4]DGBSEN 03'!#REF!</definedName>
    <definedName name="A_10_CINT" localSheetId="2">'[4]DGBSEN 03'!#REF!</definedName>
    <definedName name="A_10_CINT">'[4]DGBSEN 03'!#REF!</definedName>
    <definedName name="A_11_PAISLADAS" localSheetId="2">'[4]DGBSEN 03'!#REF!</definedName>
    <definedName name="A_11_PAISLADAS">'[4]DGBSEN 03'!#REF!</definedName>
    <definedName name="A_12_HIDROMAY" localSheetId="2">'[4]DGBSEN 03'!#REF!</definedName>
    <definedName name="A_12_HIDROMAY">'[4]DGBSEN 03'!#REF!</definedName>
    <definedName name="A_13_HIDROMENa" localSheetId="2">'[4]DGBSEN 03'!#REF!</definedName>
    <definedName name="A_13_HIDROMENa">'[4]DGBSEN 03'!#REF!</definedName>
    <definedName name="A_14_HIDROMENb" localSheetId="2">'[4]DGBSEN 03'!#REF!</definedName>
    <definedName name="A_14_HIDROMENb">'[4]DGBSEN 03'!#REF!</definedName>
    <definedName name="A_15_HIDROMENc" localSheetId="2">'[4]DGBSEN 03'!#REF!</definedName>
    <definedName name="A_15_HIDROMENc">'[4]DGBSEN 03'!#REF!</definedName>
    <definedName name="A_16_CARBONUCLEAR" localSheetId="2">'[4]DGBSEN 03'!#REF!</definedName>
    <definedName name="A_16_CARBONUCLEAR">'[4]DGBSEN 03'!#REF!</definedName>
    <definedName name="A_18_GEOEOLO" localSheetId="2">'[4]DGBSEN 03'!#REF!</definedName>
    <definedName name="A_18_GEOEOLO">'[4]DGBSEN 03'!#REF!</definedName>
    <definedName name="Ahorros_OP">'[5]EVA 00'!$F$14</definedName>
    <definedName name="Anyo_de_referencia">[6]Oculta!$B$8</definedName>
    <definedName name="Anyo_fin_PEM">'[5]EVA 00'!$A$54</definedName>
    <definedName name="Anyo_inicio_PEM">'[5]EVA 00'!$A$22</definedName>
    <definedName name="AREA_DE_IMPRESI" localSheetId="2">#REF!</definedName>
    <definedName name="AREA_DE_IMPRESI">#REF!</definedName>
    <definedName name="_xlnm.Print_Area" localSheetId="1">'COMP DIR COND PESOS_'!$A$4:$L$290</definedName>
    <definedName name="_xlnm.Print_Area" localSheetId="0">'COMP MILLPESOS_'!$A$4:$M$243</definedName>
    <definedName name="_xlnm.Print_Area" localSheetId="6">'COMP MILLPESOS_ (2)'!$A$1:$M$233</definedName>
    <definedName name="_xlnm.Print_Area" localSheetId="2">'COMP MILLPESOS_ (3)'!$A$1:$M$236</definedName>
    <definedName name="_xlnm.Print_Area" localSheetId="3">'Pasivo Total'!$B$170:$E$208</definedName>
    <definedName name="asadasd" localSheetId="2">#REF!</definedName>
    <definedName name="asadasd">#REF!</definedName>
    <definedName name="B_01_SEN" localSheetId="2">'[4]DGBSEN 03'!#REF!</definedName>
    <definedName name="B_01_SEN">'[4]DGBSEN 03'!#REF!</definedName>
    <definedName name="B_02_CFE" localSheetId="2">'[4]DGBSEN 03'!#REF!</definedName>
    <definedName name="B_02_CFE">'[4]DGBSEN 03'!#REF!</definedName>
    <definedName name="B_03_CLYF" localSheetId="2">'[4]DGBSEN 03'!#REF!</definedName>
    <definedName name="B_03_CLYF">'[4]DGBSEN 03'!#REF!</definedName>
    <definedName name="B_04_ADC" localSheetId="2">'[4]DGBSEN 03'!#REF!</definedName>
    <definedName name="B_04_ADC">'[4]DGBSEN 03'!#REF!</definedName>
    <definedName name="B_05_VAPMAY" localSheetId="2">'[4]DGBSEN 03'!#REF!</definedName>
    <definedName name="B_05_VAPMAY">'[4]DGBSEN 03'!#REF!</definedName>
    <definedName name="B_06_VAPMEN" localSheetId="2">'[4]DGBSEN 03'!#REF!</definedName>
    <definedName name="B_06_VAPMEN">'[4]DGBSEN 03'!#REF!</definedName>
    <definedName name="B_07_TGASa" localSheetId="2">'[4]DGBSEN 03'!#REF!</definedName>
    <definedName name="B_07_TGASa">'[4]DGBSEN 03'!#REF!</definedName>
    <definedName name="B_08_TGASb" localSheetId="2">'[4]DGBSEN 03'!#REF!</definedName>
    <definedName name="B_08_TGASb">'[4]DGBSEN 03'!#REF!</definedName>
    <definedName name="B_09_CCOMB" localSheetId="2">'[4]DGBSEN 03'!#REF!</definedName>
    <definedName name="B_09_CCOMB">'[4]DGBSEN 03'!#REF!</definedName>
    <definedName name="B_10_CINT" localSheetId="2">'[4]DGBSEN 03'!#REF!</definedName>
    <definedName name="B_10_CINT">'[4]DGBSEN 03'!#REF!</definedName>
    <definedName name="B_11_PAISLADAS" localSheetId="2">'[4]DGBSEN 03'!#REF!</definedName>
    <definedName name="B_11_PAISLADAS">'[4]DGBSEN 03'!#REF!</definedName>
    <definedName name="B_12_HIDROMAY" localSheetId="2">'[4]DGBSEN 03'!#REF!</definedName>
    <definedName name="B_12_HIDROMAY">'[4]DGBSEN 03'!#REF!</definedName>
    <definedName name="B_13_HIDROMENa" localSheetId="2">'[4]DGBSEN 03'!#REF!</definedName>
    <definedName name="B_13_HIDROMENa">'[4]DGBSEN 03'!#REF!</definedName>
    <definedName name="B_14_HIDROMENb" localSheetId="2">'[4]DGBSEN 03'!#REF!</definedName>
    <definedName name="B_14_HIDROMENb">'[4]DGBSEN 03'!#REF!</definedName>
    <definedName name="B_15_HIDROMENc" localSheetId="2">'[4]DGBSEN 03'!#REF!</definedName>
    <definedName name="B_15_HIDROMENc">'[4]DGBSEN 03'!#REF!</definedName>
    <definedName name="B_16_CARBONUCLEAR" localSheetId="2">'[4]DGBSEN 03'!#REF!</definedName>
    <definedName name="B_16_CARBONUCLEAR">'[4]DGBSEN 03'!#REF!</definedName>
    <definedName name="B_18_GEOEOLO" localSheetId="2">'[4]DGBSEN 03'!#REF!</definedName>
    <definedName name="B_18_GEOEOLO">'[4]DGBSEN 03'!#REF!</definedName>
    <definedName name="Benef_Costo">'[5]EVA 00'!$I$11</definedName>
    <definedName name="CA_CARBON" localSheetId="2">'[4]DGBSEN 03'!#REF!</definedName>
    <definedName name="CA_CARBON">'[4]DGBSEN 03'!#REF!</definedName>
    <definedName name="CA_EOLO" localSheetId="2">'[4]DGBSEN 03'!#REF!</definedName>
    <definedName name="CA_EOLO">'[4]DGBSEN 03'!#REF!</definedName>
    <definedName name="CA_GEOTERM" localSheetId="2">'[4]DGBSEN 03'!#REF!</definedName>
    <definedName name="CA_GEOTERM">'[4]DGBSEN 03'!#REF!</definedName>
    <definedName name="CA_HCARBUROS" localSheetId="2">'[4]DGBSEN 03'!#REF!</definedName>
    <definedName name="CA_HCARBUROS">'[4]DGBSEN 03'!#REF!</definedName>
    <definedName name="CA_HIDRO" localSheetId="2">'[4]DGBSEN 03'!#REF!</definedName>
    <definedName name="CA_HIDRO">'[4]DGBSEN 03'!#REF!</definedName>
    <definedName name="CA_NUCLEAR" localSheetId="2">'[4]DGBSEN 03'!#REF!</definedName>
    <definedName name="CA_NUCLEAR">'[4]DGBSEN 03'!#REF!</definedName>
    <definedName name="CA_RESUMENES" localSheetId="2">'[4]DGBSEN 03'!#REF!</definedName>
    <definedName name="CA_RESUMENES">'[4]DGBSEN 03'!#REF!</definedName>
    <definedName name="CA_TIPO" localSheetId="2">'[4]DGBSEN 03'!#REF!</definedName>
    <definedName name="CA_TIPO">'[4]DGBSEN 03'!#REF!</definedName>
    <definedName name="CA_TODO" localSheetId="2">'[4]DGBSEN 03'!#REF!</definedName>
    <definedName name="CA_TODO">'[4]DGBSEN 03'!#REF!</definedName>
    <definedName name="Capacidad_obra">[5]PEM!$H$1</definedName>
    <definedName name="cccc" localSheetId="2">#REF!</definedName>
    <definedName name="cccc">#REF!</definedName>
    <definedName name="CFLL_EVA">'[5]EVA 00'!$S$18</definedName>
    <definedName name="Clase_obra">[5]PEM!$L$1</definedName>
    <definedName name="CMAA_EVA">'[5]EVA 00'!$S$13</definedName>
    <definedName name="CMAB_EVA">'[5]EVA 00'!$S$14</definedName>
    <definedName name="CMGN_EVA">'[5]EVA 00'!$S$16</definedName>
    <definedName name="CMPE_EVA">'[5]EVA 00'!$S$15</definedName>
    <definedName name="CMPM_EVA">'[5]EVA 00'!$S$17</definedName>
    <definedName name="Col_duracion">[5]PEM!$F$1</definedName>
    <definedName name="compromisos">'Pasivo Total'!$B$4:$E$208</definedName>
    <definedName name="CONTIN" localSheetId="2">#REF!</definedName>
    <definedName name="CONTIN">#REF!</definedName>
    <definedName name="Costo_preObra">[5]PEM!$C$1</definedName>
    <definedName name="Costo_Total_Obra">[5]PEM!$D$1</definedName>
    <definedName name="cpnting" localSheetId="2">#REF!</definedName>
    <definedName name="cpnting">#REF!</definedName>
    <definedName name="CUADRO2" localSheetId="2">#REF!</definedName>
    <definedName name="CUADRO2">#REF!</definedName>
    <definedName name="cuah" localSheetId="2">#REF!</definedName>
    <definedName name="cuah">#REF!</definedName>
    <definedName name="DAIN" localSheetId="2">#REF!</definedName>
    <definedName name="DAIN">#REF!</definedName>
    <definedName name="DAINA" localSheetId="2">#REF!</definedName>
    <definedName name="DAINA">#REF!</definedName>
    <definedName name="ddddd" localSheetId="2">#REF!</definedName>
    <definedName name="ddddd">#REF!</definedName>
    <definedName name="ddddde" localSheetId="2">#REF!</definedName>
    <definedName name="ddddde">#REF!</definedName>
    <definedName name="dec.fp.cp">'[7]Datos Base'!$E$34</definedName>
    <definedName name="dec.fp4">'[8]datos base'!$H$33</definedName>
    <definedName name="DGF" localSheetId="2">#REF!</definedName>
    <definedName name="DGF">#REF!</definedName>
    <definedName name="DIFPROD" localSheetId="2">#REF!</definedName>
    <definedName name="DIFPROD">#REF!</definedName>
    <definedName name="DIFPRODAJE" localSheetId="2">#REF!</definedName>
    <definedName name="DIFPRODAJE">#REF!</definedName>
    <definedName name="e3e" localSheetId="2">#REF!</definedName>
    <definedName name="e3e">#REF!</definedName>
    <definedName name="edos" localSheetId="2">#REF!</definedName>
    <definedName name="edos">#REF!</definedName>
    <definedName name="EssAliasTable">"Default"</definedName>
    <definedName name="EssOptions">"1100000000110000_01000"</definedName>
    <definedName name="EssOptions_1">"1100000000110000_01000"</definedName>
    <definedName name="estados" localSheetId="2">#REF!</definedName>
    <definedName name="estados">#REF!</definedName>
    <definedName name="estadosok" localSheetId="2">#REF!</definedName>
    <definedName name="estadosok">#REF!</definedName>
    <definedName name="fecha.inicio">'[7]Datos Base'!$E$47</definedName>
    <definedName name="FEOF">[6]Oculta!$B$7</definedName>
    <definedName name="FORM" localSheetId="2">#REF!</definedName>
    <definedName name="FORM">#REF!</definedName>
    <definedName name="FORMATO" localSheetId="2">#REF!</definedName>
    <definedName name="FORMATO">#REF!</definedName>
    <definedName name="fp.1">'[9]datos base'!$E$22</definedName>
    <definedName name="fp.2">'[7]Datos Base'!$F$22</definedName>
    <definedName name="fp.4">'[7]Datos Base'!$H$22</definedName>
    <definedName name="fpr.2">'[10]datos base'!$F$23</definedName>
    <definedName name="fpr.4">'[7]Datos Base'!$H$23</definedName>
    <definedName name="GB_CARBON" localSheetId="2">'[4]DGBSEN 03'!#REF!</definedName>
    <definedName name="GB_CARBON">'[4]DGBSEN 03'!#REF!</definedName>
    <definedName name="GB_EOLO" localSheetId="2">'[4]DGBSEN 03'!#REF!</definedName>
    <definedName name="GB_EOLO">'[4]DGBSEN 03'!#REF!</definedName>
    <definedName name="GB_GEOTERM" localSheetId="2">'[4]DGBSEN 03'!#REF!</definedName>
    <definedName name="GB_GEOTERM">'[4]DGBSEN 03'!#REF!</definedName>
    <definedName name="GB_HCARBUROS" localSheetId="2">'[4]DGBSEN 03'!#REF!</definedName>
    <definedName name="GB_HCARBUROS">'[4]DGBSEN 03'!#REF!</definedName>
    <definedName name="GB_HIDRO" localSheetId="2">'[4]DGBSEN 03'!#REF!</definedName>
    <definedName name="GB_HIDRO">'[4]DGBSEN 03'!#REF!</definedName>
    <definedName name="GB_NUCLEAR" localSheetId="2">'[4]DGBSEN 03'!#REF!</definedName>
    <definedName name="GB_NUCLEAR">'[4]DGBSEN 03'!#REF!</definedName>
    <definedName name="GB_RESUMENES" localSheetId="2">'[4]DGBSEN 03'!#REF!</definedName>
    <definedName name="GB_RESUMENES">'[4]DGBSEN 03'!#REF!</definedName>
    <definedName name="GB_TIPO" localSheetId="2">'[4]DGBSEN 03'!#REF!</definedName>
    <definedName name="GB_TIPO">'[4]DGBSEN 03'!#REF!</definedName>
    <definedName name="GB_TODO" localSheetId="2">'[4]DGBSEN 03'!#REF!</definedName>
    <definedName name="GB_TODO">'[4]DGBSEN 03'!#REF!</definedName>
    <definedName name="GN_CARBON" localSheetId="2">'[4]DGBSEN 03'!#REF!</definedName>
    <definedName name="GN_CARBON">'[4]DGBSEN 03'!#REF!</definedName>
    <definedName name="GN_EOLO" localSheetId="2">'[4]DGBSEN 03'!#REF!</definedName>
    <definedName name="GN_EOLO">'[4]DGBSEN 03'!#REF!</definedName>
    <definedName name="GN_GEOTERM" localSheetId="2">'[4]DGBSEN 03'!#REF!</definedName>
    <definedName name="GN_GEOTERM">'[4]DGBSEN 03'!#REF!</definedName>
    <definedName name="GN_HCARBUROS" localSheetId="2">'[4]DGBSEN 03'!#REF!</definedName>
    <definedName name="GN_HCARBUROS">'[4]DGBSEN 03'!#REF!</definedName>
    <definedName name="GN_HIDRO" localSheetId="2">'[4]DGBSEN 03'!#REF!</definedName>
    <definedName name="GN_HIDRO">'[4]DGBSEN 03'!#REF!</definedName>
    <definedName name="GN_NUCLEAR" localSheetId="2">'[4]DGBSEN 03'!#REF!</definedName>
    <definedName name="GN_NUCLEAR">'[4]DGBSEN 03'!#REF!</definedName>
    <definedName name="GN_RESUMENES" localSheetId="2">'[4]DGBSEN 03'!#REF!</definedName>
    <definedName name="GN_RESUMENES">'[4]DGBSEN 03'!#REF!</definedName>
    <definedName name="GN_TIPO" localSheetId="2">'[4]DGBSEN 03'!#REF!</definedName>
    <definedName name="GN_TIPO">'[4]DGBSEN 03'!#REF!</definedName>
    <definedName name="GN_TODO" localSheetId="2">'[4]DGBSEN 03'!#REF!</definedName>
    <definedName name="GN_TODO">'[4]DGBSEN 03'!#REF!</definedName>
    <definedName name="graficos" localSheetId="2">'[4]DGBSEN 03'!#REF!</definedName>
    <definedName name="graficos">'[4]DGBSEN 03'!#REF!</definedName>
    <definedName name="Inv_anyo_ref">'[5]EVA 00'!$H$22</definedName>
    <definedName name="liga" localSheetId="2" hidden="1">#REF!</definedName>
    <definedName name="liga" hidden="1">#REF!</definedName>
    <definedName name="liga1" localSheetId="2" hidden="1">#REF!</definedName>
    <definedName name="liga1" hidden="1">#REF!</definedName>
    <definedName name="Longitud_obra">[5]PEM!$K$1</definedName>
    <definedName name="moneda.de">'[7]Datos Base'!$E$10</definedName>
    <definedName name="N_01_SEN" localSheetId="2">'[4]DGBSEN 03'!#REF!</definedName>
    <definedName name="N_01_SEN">'[4]DGBSEN 03'!#REF!</definedName>
    <definedName name="N_02_CFE" localSheetId="2">'[4]DGBSEN 03'!#REF!</definedName>
    <definedName name="N_02_CFE">'[4]DGBSEN 03'!#REF!</definedName>
    <definedName name="N_03_CLYF" localSheetId="2">'[4]DGBSEN 03'!#REF!</definedName>
    <definedName name="N_03_CLYF">'[4]DGBSEN 03'!#REF!</definedName>
    <definedName name="N_04_ADC" localSheetId="2">'[4]DGBSEN 03'!#REF!</definedName>
    <definedName name="N_04_ADC">'[4]DGBSEN 03'!#REF!</definedName>
    <definedName name="N_05_VAPMAY" localSheetId="2">'[4]DGBSEN 03'!#REF!</definedName>
    <definedName name="N_05_VAPMAY">'[4]DGBSEN 03'!#REF!</definedName>
    <definedName name="N_06_VAPMEN" localSheetId="2">'[4]DGBSEN 03'!#REF!</definedName>
    <definedName name="N_06_VAPMEN">'[4]DGBSEN 03'!#REF!</definedName>
    <definedName name="N_07_TGASa" localSheetId="2">'[4]DGBSEN 03'!#REF!</definedName>
    <definedName name="N_07_TGASa">'[4]DGBSEN 03'!#REF!</definedName>
    <definedName name="N_08_TGASb" localSheetId="2">'[4]DGBSEN 03'!#REF!</definedName>
    <definedName name="N_08_TGASb">'[4]DGBSEN 03'!#REF!</definedName>
    <definedName name="N_09_CCOMB" localSheetId="2">'[4]DGBSEN 03'!#REF!</definedName>
    <definedName name="N_09_CCOMB">'[4]DGBSEN 03'!#REF!</definedName>
    <definedName name="N_10_CINT" localSheetId="2">'[4]DGBSEN 03'!#REF!</definedName>
    <definedName name="N_10_CINT">'[4]DGBSEN 03'!#REF!</definedName>
    <definedName name="N_11_PAISLADAS" localSheetId="2">'[4]DGBSEN 03'!#REF!</definedName>
    <definedName name="N_11_PAISLADAS">'[4]DGBSEN 03'!#REF!</definedName>
    <definedName name="N_12_HIDROMAY" localSheetId="2">'[4]DGBSEN 03'!#REF!</definedName>
    <definedName name="N_12_HIDROMAY">'[4]DGBSEN 03'!#REF!</definedName>
    <definedName name="N_13_HIDROMENa" localSheetId="2">'[4]DGBSEN 03'!#REF!</definedName>
    <definedName name="N_13_HIDROMENa">'[4]DGBSEN 03'!#REF!</definedName>
    <definedName name="N_14_HIDROMENb" localSheetId="2">'[4]DGBSEN 03'!#REF!</definedName>
    <definedName name="N_14_HIDROMENb">'[4]DGBSEN 03'!#REF!</definedName>
    <definedName name="N_15_HIDROMENc" localSheetId="2">'[4]DGBSEN 03'!#REF!</definedName>
    <definedName name="N_15_HIDROMENc">'[4]DGBSEN 03'!#REF!</definedName>
    <definedName name="N_16_CARBONUCLEAR" localSheetId="2">'[4]DGBSEN 03'!#REF!</definedName>
    <definedName name="N_16_CARBONUCLEAR">'[4]DGBSEN 03'!#REF!</definedName>
    <definedName name="N_18_GEOEOLO" localSheetId="2">'[4]DGBSEN 03'!#REF!</definedName>
    <definedName name="N_18_GEOEOLO">'[4]DGBSEN 03'!#REF!</definedName>
    <definedName name="nada">[11]PEM!$C$1</definedName>
    <definedName name="nombre">'[12]datos base'!$I$2</definedName>
    <definedName name="Nombre_OP">[5]PEM!$A$1</definedName>
    <definedName name="Num_circuitos">[5]PEM!$J$1</definedName>
    <definedName name="pass" localSheetId="2">#REF!</definedName>
    <definedName name="pass">#REF!</definedName>
    <definedName name="PATTY" localSheetId="2" hidden="1">#REF!</definedName>
    <definedName name="PATTY" hidden="1">#REF!</definedName>
    <definedName name="PESOS" localSheetId="2">#REF!</definedName>
    <definedName name="PESOS">#REF!</definedName>
    <definedName name="PESOS2013" localSheetId="2">#REF!</definedName>
    <definedName name="PESOS2013">#REF!</definedName>
    <definedName name="pesssos" localSheetId="2">#REF!</definedName>
    <definedName name="pesssos">#REF!</definedName>
    <definedName name="piso" localSheetId="2">#REF!</definedName>
    <definedName name="piso">#REF!</definedName>
    <definedName name="PRODUCTOS" localSheetId="2" hidden="1">#REF!</definedName>
    <definedName name="PRODUCTOS" hidden="1">#REF!</definedName>
    <definedName name="rango" localSheetId="2">'[13]REPOMO 2007 4502 NOROESTE PCGA'!$B$1:$O$56,'[13]REPOMO 2007 4502 NOROESTE PCGA'!#REF!</definedName>
    <definedName name="rango">'[13]REPOMO 2007 4502 NOROESTE PCGA'!$B$1:$O$56,'[13]REPOMO 2007 4502 NOROESTE PCGA'!#REF!</definedName>
    <definedName name="RCA_ADC" localSheetId="2">'[4]DGBSEN 03'!#REF!</definedName>
    <definedName name="RCA_ADC">'[4]DGBSEN 03'!#REF!</definedName>
    <definedName name="RCA_CFE" localSheetId="2">'[4]DGBSEN 03'!#REF!</definedName>
    <definedName name="RCA_CFE">'[4]DGBSEN 03'!#REF!</definedName>
    <definedName name="RCA_LFC" localSheetId="2">'[4]DGBSEN 03'!#REF!</definedName>
    <definedName name="RCA_LFC">'[4]DGBSEN 03'!#REF!</definedName>
    <definedName name="RCA_SEN" localSheetId="2">'[4]DGBSEN 03'!#REF!</definedName>
    <definedName name="RCA_SEN">'[4]DGBSEN 03'!#REF!</definedName>
    <definedName name="Region_PEM">[6]Oculta!$B$5</definedName>
    <definedName name="Relacion_transf">[5]PEM!$I$1</definedName>
    <definedName name="RGB_ADC" localSheetId="2">'[4]DGBSEN 03'!#REF!</definedName>
    <definedName name="RGB_ADC">'[4]DGBSEN 03'!#REF!</definedName>
    <definedName name="RGB_CFE" localSheetId="2">'[4]DGBSEN 03'!#REF!</definedName>
    <definedName name="RGB_CFE">'[4]DGBSEN 03'!#REF!</definedName>
    <definedName name="RGB_LFC" localSheetId="2">'[4]DGBSEN 03'!#REF!</definedName>
    <definedName name="RGB_LFC">'[4]DGBSEN 03'!#REF!</definedName>
    <definedName name="RGB_SEN" localSheetId="2">'[4]DGBSEN 03'!#REF!</definedName>
    <definedName name="RGB_SEN">'[4]DGBSEN 03'!#REF!</definedName>
    <definedName name="RGN_ADC" localSheetId="2">'[4]DGBSEN 03'!#REF!</definedName>
    <definedName name="RGN_ADC">'[4]DGBSEN 03'!#REF!</definedName>
    <definedName name="RGN_CFE" localSheetId="2">'[4]DGBSEN 03'!#REF!</definedName>
    <definedName name="RGN_CFE">'[4]DGBSEN 03'!#REF!</definedName>
    <definedName name="RGN_LFC" localSheetId="2">'[4]DGBSEN 03'!#REF!</definedName>
    <definedName name="RGN_LFC">'[4]DGBSEN 03'!#REF!</definedName>
    <definedName name="RGN_SEN" localSheetId="2">'[4]DGBSEN 03'!#REF!</definedName>
    <definedName name="RGN_SEN">'[4]DGBSEN 03'!#REF!</definedName>
    <definedName name="S" localSheetId="2">#REF!</definedName>
    <definedName name="S">#REF!</definedName>
    <definedName name="sdesdewaad" localSheetId="2">#REF!</definedName>
    <definedName name="sdesdewaad">#REF!</definedName>
    <definedName name="ssss" localSheetId="2">#REF!</definedName>
    <definedName name="ssss">#REF!</definedName>
    <definedName name="TABLA" localSheetId="2">#REF!</definedName>
    <definedName name="TABLA">#REF!</definedName>
    <definedName name="tasa.real">'[7]Datos Base'!$E$12</definedName>
    <definedName name="Tension_Obra">[5]PEM!$E$1</definedName>
    <definedName name="Tipo_const_obra">[5]PEM!$G$1</definedName>
    <definedName name="Tipo_obra">[5]PEM!$M$1</definedName>
    <definedName name="TIR">'[5]EVA 00'!$M$11</definedName>
    <definedName name="_xlnm.Print_Titles" localSheetId="1">'COMP DIR COND PESOS_'!$1:$11</definedName>
    <definedName name="_xlnm.Print_Titles" localSheetId="0">'COMP MILLPESOS_'!$1:$11</definedName>
    <definedName name="_xlnm.Print_Titles" localSheetId="6">'COMP MILLPESOS_ (2)'!$1:$8</definedName>
    <definedName name="_xlnm.Print_Titles" localSheetId="2">'COMP MILLPESOS_ (3)'!$1:$8</definedName>
    <definedName name="Total_PEM">[5]PEM!$D$11</definedName>
    <definedName name="Total_presup">[5]PEM!$C$11</definedName>
    <definedName name="VPN">'[5]EVA 00'!$K$11</definedName>
    <definedName name="VVVV" localSheetId="2">#REF!</definedName>
    <definedName name="VVVV">#REF!</definedName>
    <definedName name="vvvvvvvv" localSheetId="2">#REF!</definedName>
    <definedName name="vvvvvvvv">#REF!</definedName>
    <definedName name="www" localSheetId="2">#REF!</definedName>
    <definedName name="www">#REF!</definedName>
    <definedName name="wwwww" localSheetId="2">#REF!</definedName>
    <definedName name="wwwww">#REF!</definedName>
    <definedName name="Yuri" localSheetId="2">#REF!</definedName>
    <definedName name="Yuri">#REF!</definedName>
    <definedName name="zzzzz" localSheetId="2">#REF!</definedName>
    <definedName name="zzzzz">#REF!</definedName>
  </definedNames>
  <calcPr calcId="152511"/>
</workbook>
</file>

<file path=xl/calcChain.xml><?xml version="1.0" encoding="utf-8"?>
<calcChain xmlns="http://schemas.openxmlformats.org/spreadsheetml/2006/main">
  <c r="H13" i="62" l="1"/>
  <c r="H284" i="69" l="1"/>
  <c r="H283" i="69"/>
  <c r="H282" i="69"/>
  <c r="H281" i="69"/>
  <c r="H280" i="69"/>
  <c r="H279" i="69"/>
  <c r="H278" i="69"/>
  <c r="H277" i="69"/>
  <c r="H276" i="69"/>
  <c r="H275" i="69"/>
  <c r="H274" i="69"/>
  <c r="H273" i="69"/>
  <c r="H272" i="69"/>
  <c r="H271" i="69"/>
  <c r="H270" i="69"/>
  <c r="H269" i="69"/>
  <c r="H268" i="69"/>
  <c r="H267" i="69"/>
  <c r="H266" i="69"/>
  <c r="H265" i="69"/>
  <c r="H264" i="69"/>
  <c r="H263" i="69"/>
  <c r="H262" i="69"/>
  <c r="H261" i="69"/>
  <c r="H260" i="69"/>
  <c r="H259" i="69"/>
  <c r="H258" i="69"/>
  <c r="H257" i="69"/>
  <c r="H256" i="69"/>
  <c r="H255" i="69"/>
  <c r="H254" i="69"/>
  <c r="H252" i="69"/>
  <c r="H251" i="69"/>
  <c r="H250" i="69"/>
  <c r="H249" i="69"/>
  <c r="H248" i="69"/>
  <c r="H247" i="69"/>
  <c r="H246" i="69"/>
  <c r="H245" i="69"/>
  <c r="H244" i="69"/>
  <c r="H243" i="69"/>
  <c r="H242" i="69"/>
  <c r="H241" i="69"/>
  <c r="H240" i="69"/>
  <c r="H239" i="69"/>
  <c r="H238" i="69"/>
  <c r="H237" i="69"/>
  <c r="H236" i="69"/>
  <c r="H235" i="69"/>
  <c r="H234" i="69"/>
  <c r="H233" i="69"/>
  <c r="H232" i="69"/>
  <c r="H231" i="69"/>
  <c r="H230" i="69"/>
  <c r="H229" i="69"/>
  <c r="H228" i="69"/>
  <c r="H227" i="69"/>
  <c r="H226" i="69"/>
  <c r="H225" i="69"/>
  <c r="H224" i="69"/>
  <c r="H223" i="69"/>
  <c r="H222" i="69"/>
  <c r="H221" i="69"/>
  <c r="H220" i="69"/>
  <c r="H219" i="69"/>
  <c r="H218" i="69"/>
  <c r="H217" i="69"/>
  <c r="H216" i="69"/>
  <c r="H215" i="69"/>
  <c r="H214" i="69"/>
  <c r="H213" i="69"/>
  <c r="H212" i="69"/>
  <c r="H211" i="69"/>
  <c r="H210" i="69"/>
  <c r="H209" i="69"/>
  <c r="H208" i="69"/>
  <c r="H207" i="69"/>
  <c r="H206" i="69"/>
  <c r="H205" i="69"/>
  <c r="H204" i="69"/>
  <c r="H203" i="69"/>
  <c r="H202" i="69"/>
  <c r="H201" i="69"/>
  <c r="H200" i="69"/>
  <c r="H199" i="69"/>
  <c r="H198" i="69"/>
  <c r="H197" i="69"/>
  <c r="H196" i="69"/>
  <c r="H195" i="69"/>
  <c r="H194" i="69"/>
  <c r="H193" i="69"/>
  <c r="H192" i="69"/>
  <c r="H191" i="69"/>
  <c r="H190" i="69"/>
  <c r="H189" i="69"/>
  <c r="H188" i="69"/>
  <c r="H187" i="69"/>
  <c r="H186" i="69"/>
  <c r="H185" i="69"/>
  <c r="H184" i="69"/>
  <c r="H183" i="69"/>
  <c r="H182" i="69"/>
  <c r="H181" i="69"/>
  <c r="H180" i="69"/>
  <c r="H179" i="69"/>
  <c r="H178" i="69"/>
  <c r="H177" i="69"/>
  <c r="H176" i="69"/>
  <c r="H175" i="69"/>
  <c r="H174" i="69"/>
  <c r="H173" i="69"/>
  <c r="H172" i="69"/>
  <c r="H171" i="69"/>
  <c r="H170" i="69"/>
  <c r="H169" i="69"/>
  <c r="H168" i="69"/>
  <c r="H167" i="69"/>
  <c r="H166" i="69"/>
  <c r="H165" i="69"/>
  <c r="H164" i="69"/>
  <c r="H163" i="69"/>
  <c r="H162" i="69"/>
  <c r="H161" i="69"/>
  <c r="H160" i="69"/>
  <c r="H159" i="69"/>
  <c r="H158" i="69"/>
  <c r="H157" i="69"/>
  <c r="H156" i="69"/>
  <c r="H155" i="69"/>
  <c r="H154" i="69"/>
  <c r="H153" i="69"/>
  <c r="H152" i="69"/>
  <c r="H151" i="69"/>
  <c r="H150" i="69"/>
  <c r="H149" i="69"/>
  <c r="H148" i="69"/>
  <c r="H147" i="69"/>
  <c r="H146" i="69"/>
  <c r="H145" i="69"/>
  <c r="H144" i="69"/>
  <c r="H143" i="69"/>
  <c r="H142" i="69"/>
  <c r="H141" i="69"/>
  <c r="H140" i="69"/>
  <c r="H139" i="69"/>
  <c r="H138" i="69"/>
  <c r="H137" i="69"/>
  <c r="H136" i="69"/>
  <c r="H135" i="69"/>
  <c r="H134" i="69"/>
  <c r="H133" i="69"/>
  <c r="H132" i="69"/>
  <c r="H131" i="69"/>
  <c r="H130" i="69"/>
  <c r="H129" i="69"/>
  <c r="H128" i="69"/>
  <c r="H127" i="69"/>
  <c r="H126" i="69"/>
  <c r="H125" i="69"/>
  <c r="H124" i="69"/>
  <c r="H123" i="69"/>
  <c r="H122" i="69"/>
  <c r="H121" i="69"/>
  <c r="H120" i="69"/>
  <c r="H119" i="69"/>
  <c r="H118" i="69"/>
  <c r="H117" i="69"/>
  <c r="H116" i="69"/>
  <c r="H115" i="69"/>
  <c r="H114" i="69"/>
  <c r="H113" i="69"/>
  <c r="H112" i="69"/>
  <c r="H111" i="69"/>
  <c r="H110" i="69"/>
  <c r="H109" i="69"/>
  <c r="H108" i="69"/>
  <c r="H107" i="69"/>
  <c r="H106" i="69"/>
  <c r="H105" i="69"/>
  <c r="H104" i="69"/>
  <c r="H103" i="69"/>
  <c r="H102" i="69"/>
  <c r="H101" i="69"/>
  <c r="H100" i="69"/>
  <c r="H99" i="69"/>
  <c r="H98" i="69"/>
  <c r="H97" i="69"/>
  <c r="H96" i="69"/>
  <c r="H95" i="69"/>
  <c r="H94" i="69"/>
  <c r="H93" i="69"/>
  <c r="H92" i="69"/>
  <c r="H91" i="69"/>
  <c r="H90" i="69"/>
  <c r="H89" i="69"/>
  <c r="H88" i="69"/>
  <c r="H87" i="69"/>
  <c r="H86" i="69"/>
  <c r="H85" i="69"/>
  <c r="H84" i="69"/>
  <c r="H83" i="69"/>
  <c r="H82" i="69"/>
  <c r="H81" i="69"/>
  <c r="H80" i="69"/>
  <c r="H79" i="69"/>
  <c r="H78" i="69"/>
  <c r="H77" i="69"/>
  <c r="H76" i="69"/>
  <c r="H75" i="69"/>
  <c r="H74" i="69"/>
  <c r="H73" i="69"/>
  <c r="H72" i="69"/>
  <c r="H71" i="69"/>
  <c r="H70" i="69"/>
  <c r="H69" i="69"/>
  <c r="H68" i="69"/>
  <c r="H67" i="69"/>
  <c r="H66" i="69"/>
  <c r="H65" i="69"/>
  <c r="H64" i="69"/>
  <c r="H63" i="69"/>
  <c r="H62" i="69"/>
  <c r="H61" i="69"/>
  <c r="H60" i="69"/>
  <c r="H59" i="69"/>
  <c r="H58" i="69"/>
  <c r="H57" i="69"/>
  <c r="H56" i="69"/>
  <c r="H55" i="69"/>
  <c r="H54" i="69"/>
  <c r="H53" i="69"/>
  <c r="H52" i="69"/>
  <c r="H51" i="69"/>
  <c r="H50" i="69"/>
  <c r="H49" i="69"/>
  <c r="H48" i="69"/>
  <c r="H47" i="69"/>
  <c r="H46" i="69"/>
  <c r="H45" i="69"/>
  <c r="H44" i="69"/>
  <c r="H43" i="69"/>
  <c r="H42" i="69"/>
  <c r="H41" i="69"/>
  <c r="H40" i="69"/>
  <c r="H39" i="69"/>
  <c r="H38" i="69"/>
  <c r="H37" i="69"/>
  <c r="H36" i="69"/>
  <c r="H35" i="69"/>
  <c r="H34" i="69"/>
  <c r="H33" i="69"/>
  <c r="H32" i="69"/>
  <c r="H31" i="69"/>
  <c r="H30" i="69"/>
  <c r="H29" i="69"/>
  <c r="H28" i="69"/>
  <c r="H27" i="69"/>
  <c r="H26" i="69"/>
  <c r="H25" i="69"/>
  <c r="H24" i="69"/>
  <c r="H23" i="69"/>
  <c r="H22" i="69"/>
  <c r="H21" i="69"/>
  <c r="H20" i="69"/>
  <c r="H19" i="69"/>
  <c r="H18" i="69"/>
  <c r="H17" i="69"/>
  <c r="H16" i="69"/>
  <c r="H15" i="69"/>
  <c r="H14" i="69"/>
  <c r="J197" i="62"/>
  <c r="J198" i="62"/>
  <c r="J196" i="62"/>
  <c r="J195" i="62"/>
  <c r="J194" i="62"/>
  <c r="J193" i="62"/>
  <c r="J192" i="62"/>
  <c r="J191" i="62"/>
  <c r="J190" i="62"/>
  <c r="J189" i="62"/>
  <c r="J188" i="62"/>
  <c r="J187" i="62"/>
  <c r="J186" i="62"/>
  <c r="J185" i="62"/>
  <c r="J184" i="62"/>
  <c r="J183" i="62"/>
  <c r="J182" i="62"/>
  <c r="J181" i="62"/>
  <c r="J180" i="62"/>
  <c r="J179" i="62"/>
  <c r="J178" i="62"/>
  <c r="J177" i="62"/>
  <c r="J176" i="62"/>
  <c r="J175" i="62"/>
  <c r="J174" i="62"/>
  <c r="J173" i="62"/>
  <c r="J172" i="62"/>
  <c r="J171" i="62"/>
  <c r="J170" i="62"/>
  <c r="J169" i="62"/>
  <c r="J168" i="62"/>
  <c r="J167" i="62"/>
  <c r="J166" i="62"/>
  <c r="J165" i="62"/>
  <c r="J164" i="62"/>
  <c r="J163" i="62"/>
  <c r="J162" i="62"/>
  <c r="J161" i="62"/>
  <c r="J160" i="62"/>
  <c r="J159" i="62"/>
  <c r="J158" i="62"/>
  <c r="J157" i="62"/>
  <c r="J156" i="62"/>
  <c r="J155" i="62"/>
  <c r="J154" i="62"/>
  <c r="J153" i="62"/>
  <c r="J152" i="62"/>
  <c r="J151" i="62"/>
  <c r="J150" i="62"/>
  <c r="J149" i="62"/>
  <c r="J148" i="62"/>
  <c r="J147" i="62"/>
  <c r="J146" i="62"/>
  <c r="J145" i="62"/>
  <c r="J144" i="62"/>
  <c r="J143" i="62"/>
  <c r="J142" i="62"/>
  <c r="J141" i="62"/>
  <c r="J140" i="62"/>
  <c r="J139" i="62"/>
  <c r="J138" i="62"/>
  <c r="J137" i="62"/>
  <c r="J136" i="62"/>
  <c r="J135" i="62"/>
  <c r="J134" i="62"/>
  <c r="J133" i="62"/>
  <c r="J132" i="62"/>
  <c r="J131" i="62"/>
  <c r="J130" i="62"/>
  <c r="J129" i="62"/>
  <c r="J128" i="62"/>
  <c r="J127" i="62"/>
  <c r="J126" i="62"/>
  <c r="J125" i="62"/>
  <c r="J124" i="62"/>
  <c r="J123" i="62"/>
  <c r="J122" i="62"/>
  <c r="J121" i="62"/>
  <c r="J120" i="62"/>
  <c r="J119" i="62"/>
  <c r="J118" i="62"/>
  <c r="J117" i="62"/>
  <c r="J116" i="62"/>
  <c r="J115" i="62"/>
  <c r="J114" i="62"/>
  <c r="J113" i="62"/>
  <c r="J112" i="62"/>
  <c r="J111" i="62"/>
  <c r="J110" i="62"/>
  <c r="J109" i="62"/>
  <c r="J108" i="62"/>
  <c r="J107" i="62"/>
  <c r="J106" i="62"/>
  <c r="J105" i="62"/>
  <c r="J104" i="62"/>
  <c r="J103" i="62"/>
  <c r="J102" i="62"/>
  <c r="J101" i="62"/>
  <c r="J100" i="62"/>
  <c r="J99" i="62"/>
  <c r="J98" i="62"/>
  <c r="J97" i="62"/>
  <c r="J96" i="62"/>
  <c r="J95" i="62"/>
  <c r="J94" i="62"/>
  <c r="J93" i="62"/>
  <c r="J92" i="62"/>
  <c r="J91" i="62"/>
  <c r="J90" i="62"/>
  <c r="J89" i="62"/>
  <c r="J88" i="62"/>
  <c r="J87" i="62"/>
  <c r="J86" i="62"/>
  <c r="J85" i="62"/>
  <c r="J84" i="62"/>
  <c r="J83" i="62"/>
  <c r="J82" i="62"/>
  <c r="J81" i="62"/>
  <c r="J80" i="62"/>
  <c r="J79" i="62"/>
  <c r="J78" i="62"/>
  <c r="J77" i="62"/>
  <c r="J76" i="62"/>
  <c r="J75" i="62"/>
  <c r="J74" i="62"/>
  <c r="J73" i="62"/>
  <c r="J72" i="62"/>
  <c r="J71" i="62"/>
  <c r="J70" i="62"/>
  <c r="J69" i="62"/>
  <c r="J68" i="62"/>
  <c r="J67" i="62"/>
  <c r="J66" i="62"/>
  <c r="J65" i="62"/>
  <c r="J64" i="62"/>
  <c r="J63" i="62"/>
  <c r="J62" i="62"/>
  <c r="J61" i="62"/>
  <c r="J60" i="62"/>
  <c r="J59" i="62"/>
  <c r="J58" i="62"/>
  <c r="J57" i="62"/>
  <c r="J56" i="62"/>
  <c r="J55" i="62"/>
  <c r="J54" i="62"/>
  <c r="J53" i="62"/>
  <c r="J52" i="62"/>
  <c r="J51" i="62"/>
  <c r="J50" i="62"/>
  <c r="J49" i="62"/>
  <c r="J48" i="62"/>
  <c r="J47" i="62"/>
  <c r="J46" i="62"/>
  <c r="J45" i="62"/>
  <c r="J44" i="62"/>
  <c r="J43" i="62"/>
  <c r="J42" i="62"/>
  <c r="J41" i="62"/>
  <c r="J40" i="62"/>
  <c r="J39" i="62"/>
  <c r="J38" i="62"/>
  <c r="J37" i="62"/>
  <c r="J36" i="62"/>
  <c r="J35" i="62"/>
  <c r="J34" i="62"/>
  <c r="J33" i="62"/>
  <c r="J32" i="62"/>
  <c r="J31" i="62"/>
  <c r="J30" i="62"/>
  <c r="J29" i="62"/>
  <c r="J28" i="62"/>
  <c r="J27" i="62"/>
  <c r="J26" i="62"/>
  <c r="J25" i="62"/>
  <c r="J24" i="62"/>
  <c r="J23" i="62"/>
  <c r="J22" i="62"/>
  <c r="J21" i="62"/>
  <c r="J20" i="62"/>
  <c r="J19" i="62"/>
  <c r="J18" i="62"/>
  <c r="J17" i="62"/>
  <c r="J16" i="62"/>
  <c r="J15" i="62"/>
  <c r="J14" i="62"/>
  <c r="D13" i="69"/>
  <c r="E13" i="69"/>
  <c r="E12" i="69" l="1"/>
  <c r="D12" i="69"/>
  <c r="F235" i="62" l="1"/>
  <c r="F231" i="62"/>
  <c r="F227" i="62"/>
  <c r="F223" i="62"/>
  <c r="F207" i="62"/>
  <c r="J202" i="62"/>
  <c r="J204" i="62"/>
  <c r="J206" i="62"/>
  <c r="J208" i="62"/>
  <c r="J210" i="62"/>
  <c r="J212" i="62"/>
  <c r="J214" i="62"/>
  <c r="J216" i="62"/>
  <c r="J218" i="62"/>
  <c r="J220" i="62"/>
  <c r="J222" i="62"/>
  <c r="J224" i="62"/>
  <c r="J226" i="62"/>
  <c r="J228" i="62"/>
  <c r="J230" i="62"/>
  <c r="J232" i="62"/>
  <c r="J234" i="62"/>
  <c r="J236" i="62"/>
  <c r="F219" i="62"/>
  <c r="F215" i="62"/>
  <c r="F211" i="62"/>
  <c r="F203" i="62"/>
  <c r="F234" i="62"/>
  <c r="F230" i="62"/>
  <c r="F226" i="62"/>
  <c r="F222" i="62"/>
  <c r="F218" i="62"/>
  <c r="F214" i="62"/>
  <c r="F210" i="62"/>
  <c r="F206" i="62"/>
  <c r="F202" i="62"/>
  <c r="F236" i="62"/>
  <c r="F229" i="62"/>
  <c r="F221" i="62"/>
  <c r="F217" i="62"/>
  <c r="F209" i="62"/>
  <c r="F205" i="62"/>
  <c r="F232" i="62"/>
  <c r="F228" i="62"/>
  <c r="F224" i="62"/>
  <c r="L224" i="62" s="1"/>
  <c r="M224" i="62" s="1"/>
  <c r="F220" i="62"/>
  <c r="F216" i="62"/>
  <c r="F212" i="62"/>
  <c r="F208" i="62"/>
  <c r="F204" i="62"/>
  <c r="J201" i="62"/>
  <c r="J203" i="62"/>
  <c r="J205" i="62"/>
  <c r="J207" i="62"/>
  <c r="J209" i="62"/>
  <c r="J211" i="62"/>
  <c r="J213" i="62"/>
  <c r="J215" i="62"/>
  <c r="J217" i="62"/>
  <c r="J219" i="62"/>
  <c r="J221" i="62"/>
  <c r="J223" i="62"/>
  <c r="L223" i="62" s="1"/>
  <c r="M223" i="62" s="1"/>
  <c r="J225" i="62"/>
  <c r="J227" i="62"/>
  <c r="J229" i="62"/>
  <c r="J231" i="62"/>
  <c r="J233" i="62"/>
  <c r="J235" i="62"/>
  <c r="L235" i="62" s="1"/>
  <c r="M235" i="62" s="1"/>
  <c r="F233" i="62"/>
  <c r="F225" i="62"/>
  <c r="F213" i="62"/>
  <c r="F201" i="62"/>
  <c r="L204" i="62" l="1"/>
  <c r="M204" i="62" s="1"/>
  <c r="L216" i="62"/>
  <c r="M216" i="62" s="1"/>
  <c r="L202" i="62"/>
  <c r="M202" i="62" s="1"/>
  <c r="L219" i="62"/>
  <c r="M219" i="62" s="1"/>
  <c r="L214" i="62"/>
  <c r="M214" i="62" s="1"/>
  <c r="L227" i="62"/>
  <c r="M227" i="62" s="1"/>
  <c r="L232" i="62"/>
  <c r="M232" i="62" s="1"/>
  <c r="L222" i="62"/>
  <c r="M222" i="62" s="1"/>
  <c r="L228" i="62"/>
  <c r="M228" i="62" s="1"/>
  <c r="L220" i="62"/>
  <c r="M220" i="62" s="1"/>
  <c r="L210" i="62"/>
  <c r="M210" i="62" s="1"/>
  <c r="L207" i="62"/>
  <c r="M207" i="62" s="1"/>
  <c r="L208" i="62"/>
  <c r="M208" i="62" s="1"/>
  <c r="L231" i="62"/>
  <c r="M231" i="62" s="1"/>
  <c r="L217" i="62"/>
  <c r="M217" i="62" s="1"/>
  <c r="L234" i="62"/>
  <c r="M234" i="62" s="1"/>
  <c r="L218" i="62"/>
  <c r="M218" i="62" s="1"/>
  <c r="L226" i="62"/>
  <c r="M226" i="62" s="1"/>
  <c r="L212" i="62"/>
  <c r="M212" i="62" s="1"/>
  <c r="L206" i="62"/>
  <c r="M206" i="62" s="1"/>
  <c r="L236" i="62"/>
  <c r="M236" i="62" s="1"/>
  <c r="L211" i="62"/>
  <c r="M211" i="62" s="1"/>
  <c r="L233" i="62"/>
  <c r="M233" i="62" s="1"/>
  <c r="L229" i="62"/>
  <c r="M229" i="62" s="1"/>
  <c r="L221" i="62"/>
  <c r="M221" i="62" s="1"/>
  <c r="L209" i="62"/>
  <c r="M209" i="62" s="1"/>
  <c r="L230" i="62"/>
  <c r="M230" i="62" s="1"/>
  <c r="L215" i="62"/>
  <c r="M215" i="62" s="1"/>
  <c r="L205" i="62"/>
  <c r="M205" i="62" s="1"/>
  <c r="L213" i="62"/>
  <c r="M213" i="62" s="1"/>
  <c r="L201" i="62"/>
  <c r="M201" i="62" s="1"/>
  <c r="L225" i="62"/>
  <c r="M225" i="62" s="1"/>
  <c r="L203" i="62"/>
  <c r="M203" i="62" s="1"/>
  <c r="F29" i="69" l="1"/>
  <c r="F33" i="69"/>
  <c r="F37" i="69"/>
  <c r="F41" i="69"/>
  <c r="F45" i="69"/>
  <c r="F49" i="69"/>
  <c r="F53" i="69"/>
  <c r="F57" i="69"/>
  <c r="F61" i="69"/>
  <c r="F65" i="69"/>
  <c r="F69" i="69"/>
  <c r="F73" i="69"/>
  <c r="F77" i="69"/>
  <c r="F81" i="69"/>
  <c r="F85" i="69"/>
  <c r="F89" i="69"/>
  <c r="F93" i="69"/>
  <c r="F97" i="69"/>
  <c r="F101" i="69"/>
  <c r="F105" i="69"/>
  <c r="F109" i="69"/>
  <c r="F113" i="69"/>
  <c r="F117" i="69"/>
  <c r="F121" i="69"/>
  <c r="F125" i="69"/>
  <c r="F129" i="69"/>
  <c r="F133" i="69"/>
  <c r="F137" i="69"/>
  <c r="F141" i="69"/>
  <c r="F145" i="69"/>
  <c r="F149" i="69"/>
  <c r="F153" i="69"/>
  <c r="F157" i="69"/>
  <c r="F161" i="69"/>
  <c r="F165" i="69"/>
  <c r="F169" i="69"/>
  <c r="F173" i="69"/>
  <c r="F177" i="69"/>
  <c r="F181" i="69"/>
  <c r="F185" i="69"/>
  <c r="F189" i="69"/>
  <c r="F193" i="69"/>
  <c r="F197" i="69"/>
  <c r="F201" i="69"/>
  <c r="F205" i="69"/>
  <c r="F209" i="69"/>
  <c r="F213" i="69"/>
  <c r="F217" i="69"/>
  <c r="F221" i="69"/>
  <c r="F225" i="69"/>
  <c r="F229" i="69"/>
  <c r="F233" i="69"/>
  <c r="F237" i="69"/>
  <c r="F241" i="69"/>
  <c r="F245" i="69"/>
  <c r="F249" i="69"/>
  <c r="F25" i="69" l="1"/>
  <c r="F21" i="69"/>
  <c r="F17" i="69"/>
  <c r="F257" i="69"/>
  <c r="F252" i="69"/>
  <c r="F250" i="69"/>
  <c r="F248" i="69"/>
  <c r="F246" i="69"/>
  <c r="F244" i="69"/>
  <c r="F242" i="69"/>
  <c r="F240" i="69"/>
  <c r="F238" i="69"/>
  <c r="F236" i="69"/>
  <c r="F234" i="69"/>
  <c r="F232" i="69"/>
  <c r="F230" i="69"/>
  <c r="F228" i="69"/>
  <c r="F226" i="69"/>
  <c r="F224" i="69"/>
  <c r="F222" i="69"/>
  <c r="F220" i="69"/>
  <c r="F218" i="69"/>
  <c r="F216" i="69"/>
  <c r="F214" i="69"/>
  <c r="F212" i="69"/>
  <c r="F210" i="69"/>
  <c r="F208" i="69"/>
  <c r="F206" i="69"/>
  <c r="F204" i="69"/>
  <c r="F202" i="69"/>
  <c r="F200" i="69"/>
  <c r="F198" i="69"/>
  <c r="F196" i="69"/>
  <c r="F194" i="69"/>
  <c r="F192" i="69"/>
  <c r="F190" i="69"/>
  <c r="F188" i="69"/>
  <c r="F186" i="69"/>
  <c r="F184" i="69"/>
  <c r="F182" i="69"/>
  <c r="F180" i="69"/>
  <c r="F178" i="69"/>
  <c r="F176" i="69"/>
  <c r="F174" i="69"/>
  <c r="F172" i="69"/>
  <c r="F170" i="69"/>
  <c r="F168" i="69"/>
  <c r="F166" i="69"/>
  <c r="F164" i="69"/>
  <c r="F162" i="69"/>
  <c r="F160" i="69"/>
  <c r="F158" i="69"/>
  <c r="F156" i="69"/>
  <c r="F154" i="69"/>
  <c r="F152" i="69"/>
  <c r="F150" i="69"/>
  <c r="F148" i="69"/>
  <c r="F146" i="69"/>
  <c r="F144" i="69"/>
  <c r="F142" i="69"/>
  <c r="F140" i="69"/>
  <c r="F138" i="69"/>
  <c r="F136" i="69"/>
  <c r="F134" i="69"/>
  <c r="F132" i="69"/>
  <c r="F130" i="69"/>
  <c r="F128" i="69"/>
  <c r="F126" i="69"/>
  <c r="F124" i="69"/>
  <c r="F122" i="69"/>
  <c r="F120" i="69"/>
  <c r="F118" i="69"/>
  <c r="F116" i="69"/>
  <c r="F114" i="69"/>
  <c r="F112" i="69"/>
  <c r="F110" i="69"/>
  <c r="F108" i="69"/>
  <c r="F106" i="69"/>
  <c r="F104" i="69"/>
  <c r="F102" i="69"/>
  <c r="F100" i="69"/>
  <c r="F98" i="69"/>
  <c r="F96" i="69"/>
  <c r="F94" i="69"/>
  <c r="F92" i="69"/>
  <c r="F90" i="69"/>
  <c r="F88" i="69"/>
  <c r="F86" i="69"/>
  <c r="F84" i="69"/>
  <c r="F82" i="69"/>
  <c r="F80" i="69"/>
  <c r="F78" i="69"/>
  <c r="F76" i="69"/>
  <c r="F74" i="69"/>
  <c r="F72" i="69"/>
  <c r="F70" i="69"/>
  <c r="F68" i="69"/>
  <c r="F66" i="69"/>
  <c r="F64" i="69"/>
  <c r="F62" i="69"/>
  <c r="F60" i="69"/>
  <c r="F58" i="69"/>
  <c r="F56" i="69"/>
  <c r="F54" i="69"/>
  <c r="F52" i="69"/>
  <c r="F50" i="69"/>
  <c r="F48" i="69"/>
  <c r="F46" i="69"/>
  <c r="F44" i="69"/>
  <c r="F42" i="69"/>
  <c r="F40" i="69"/>
  <c r="F38" i="69"/>
  <c r="F36" i="69"/>
  <c r="F34" i="69"/>
  <c r="F32" i="69"/>
  <c r="F30" i="69"/>
  <c r="F28" i="69"/>
  <c r="F26" i="69"/>
  <c r="F24" i="69"/>
  <c r="F22" i="69"/>
  <c r="F20" i="69"/>
  <c r="F18" i="69"/>
  <c r="F16" i="69"/>
  <c r="F281" i="69"/>
  <c r="F277" i="69"/>
  <c r="F273" i="69"/>
  <c r="F269" i="69"/>
  <c r="F265" i="69"/>
  <c r="F261" i="69"/>
  <c r="F284" i="69"/>
  <c r="F282" i="69"/>
  <c r="F280" i="69"/>
  <c r="F278" i="69"/>
  <c r="F276" i="69"/>
  <c r="F274" i="69"/>
  <c r="F272" i="69"/>
  <c r="F270" i="69"/>
  <c r="F268" i="69"/>
  <c r="F266" i="69"/>
  <c r="F264" i="69"/>
  <c r="F262" i="69"/>
  <c r="F260" i="69"/>
  <c r="F258" i="69"/>
  <c r="F256" i="69"/>
  <c r="F283" i="69"/>
  <c r="F279" i="69"/>
  <c r="F275" i="69"/>
  <c r="F271" i="69"/>
  <c r="F267" i="69"/>
  <c r="F263" i="69"/>
  <c r="F259" i="69"/>
  <c r="F255" i="69"/>
  <c r="F251" i="69"/>
  <c r="F247" i="69"/>
  <c r="F243" i="69"/>
  <c r="F239" i="69"/>
  <c r="F235" i="69"/>
  <c r="F231" i="69"/>
  <c r="F227" i="69"/>
  <c r="F223" i="69"/>
  <c r="F219" i="69"/>
  <c r="F215" i="69"/>
  <c r="F211" i="69"/>
  <c r="F207" i="69"/>
  <c r="F203" i="69"/>
  <c r="F199" i="69"/>
  <c r="F195" i="69"/>
  <c r="F191" i="69"/>
  <c r="F187" i="69"/>
  <c r="F183" i="69"/>
  <c r="F179" i="69"/>
  <c r="F175" i="69"/>
  <c r="F171" i="69"/>
  <c r="F167" i="69"/>
  <c r="F163" i="69"/>
  <c r="F159" i="69"/>
  <c r="F155" i="69"/>
  <c r="F151" i="69"/>
  <c r="F147" i="69"/>
  <c r="F143" i="69"/>
  <c r="F139" i="69"/>
  <c r="F135" i="69"/>
  <c r="F131" i="69"/>
  <c r="F127" i="69"/>
  <c r="F123" i="69"/>
  <c r="F119" i="69"/>
  <c r="F115" i="69"/>
  <c r="F111" i="69"/>
  <c r="F107" i="69"/>
  <c r="F103" i="69"/>
  <c r="F99" i="69"/>
  <c r="F95" i="69"/>
  <c r="F91" i="69"/>
  <c r="F87" i="69"/>
  <c r="F83" i="69"/>
  <c r="F79" i="69"/>
  <c r="F75" i="69"/>
  <c r="F71" i="69"/>
  <c r="F67" i="69"/>
  <c r="F63" i="69"/>
  <c r="F59" i="69"/>
  <c r="F55" i="69"/>
  <c r="F51" i="69"/>
  <c r="F47" i="69"/>
  <c r="F43" i="69"/>
  <c r="F39" i="69"/>
  <c r="F35" i="69"/>
  <c r="F31" i="69"/>
  <c r="F27" i="69"/>
  <c r="F23" i="69"/>
  <c r="F19" i="69"/>
  <c r="F15" i="69"/>
  <c r="I136" i="69"/>
  <c r="F48" i="62" l="1"/>
  <c r="F47" i="62"/>
  <c r="F46" i="62"/>
  <c r="F45" i="62"/>
  <c r="F44" i="62"/>
  <c r="F43" i="62"/>
  <c r="F42" i="62"/>
  <c r="F41" i="62"/>
  <c r="F40" i="62"/>
  <c r="F39" i="62"/>
  <c r="F38" i="62"/>
  <c r="F37" i="62"/>
  <c r="F36" i="62"/>
  <c r="F35" i="62"/>
  <c r="F34" i="62"/>
  <c r="F33" i="62"/>
  <c r="F32" i="62"/>
  <c r="F31" i="62"/>
  <c r="F30" i="62"/>
  <c r="F29" i="62"/>
  <c r="F28" i="62"/>
  <c r="F27" i="62"/>
  <c r="F26" i="62"/>
  <c r="F25" i="62"/>
  <c r="F24" i="62"/>
  <c r="F23" i="62"/>
  <c r="F22" i="62"/>
  <c r="F21" i="62"/>
  <c r="F20" i="62"/>
  <c r="F19" i="62"/>
  <c r="F18" i="62"/>
  <c r="F17" i="62"/>
  <c r="F16" i="62"/>
  <c r="F15" i="62"/>
  <c r="F198" i="62"/>
  <c r="F197" i="62"/>
  <c r="F196" i="62"/>
  <c r="F195" i="62"/>
  <c r="F194" i="62"/>
  <c r="F193" i="62"/>
  <c r="F192" i="62"/>
  <c r="F191" i="62"/>
  <c r="F190" i="62"/>
  <c r="F189" i="62"/>
  <c r="F188" i="62"/>
  <c r="F187" i="62"/>
  <c r="F186" i="62"/>
  <c r="F185" i="62"/>
  <c r="F184" i="62"/>
  <c r="F183" i="62"/>
  <c r="F182" i="62"/>
  <c r="F181" i="62"/>
  <c r="F180" i="62"/>
  <c r="F179" i="62"/>
  <c r="F178" i="62"/>
  <c r="F177" i="62"/>
  <c r="F176" i="62"/>
  <c r="F175" i="62"/>
  <c r="F174" i="62"/>
  <c r="F173" i="62"/>
  <c r="F172" i="62"/>
  <c r="F171" i="62"/>
  <c r="F170" i="62"/>
  <c r="F169" i="62"/>
  <c r="F168" i="62"/>
  <c r="F167" i="62"/>
  <c r="F166" i="62"/>
  <c r="F165" i="62"/>
  <c r="F164" i="62"/>
  <c r="F163" i="62"/>
  <c r="F162" i="62"/>
  <c r="F161" i="62"/>
  <c r="F160" i="62"/>
  <c r="F159" i="62"/>
  <c r="F158" i="62"/>
  <c r="F157" i="62"/>
  <c r="F156" i="62"/>
  <c r="F155" i="62"/>
  <c r="F154" i="62"/>
  <c r="F153" i="62"/>
  <c r="F152" i="62"/>
  <c r="F151" i="62"/>
  <c r="F150" i="62"/>
  <c r="F149" i="62"/>
  <c r="F148" i="62"/>
  <c r="F147" i="62"/>
  <c r="F146" i="62"/>
  <c r="F145" i="62"/>
  <c r="F144" i="62"/>
  <c r="F143" i="62"/>
  <c r="F142" i="62"/>
  <c r="F141" i="62"/>
  <c r="F140" i="62"/>
  <c r="F139" i="62"/>
  <c r="F138" i="62"/>
  <c r="F137" i="62"/>
  <c r="F136" i="62"/>
  <c r="F135" i="62"/>
  <c r="F134" i="62"/>
  <c r="F133" i="62"/>
  <c r="F132" i="62"/>
  <c r="F131" i="62"/>
  <c r="F130" i="62"/>
  <c r="F129" i="62"/>
  <c r="F128" i="62"/>
  <c r="F127" i="62"/>
  <c r="F126" i="62"/>
  <c r="F125" i="62"/>
  <c r="F124" i="62"/>
  <c r="F123" i="62"/>
  <c r="F122" i="62"/>
  <c r="F121" i="62"/>
  <c r="F120" i="62"/>
  <c r="F119" i="62"/>
  <c r="F118" i="62"/>
  <c r="F117" i="62"/>
  <c r="F116" i="62"/>
  <c r="F115" i="62"/>
  <c r="F114" i="62"/>
  <c r="F113" i="62"/>
  <c r="F112" i="62"/>
  <c r="F111" i="62"/>
  <c r="F110" i="62"/>
  <c r="F109" i="62"/>
  <c r="F108" i="62"/>
  <c r="F107" i="62"/>
  <c r="F106" i="62"/>
  <c r="F105" i="62"/>
  <c r="F104" i="62"/>
  <c r="F103" i="62"/>
  <c r="F102" i="62"/>
  <c r="F101" i="62"/>
  <c r="F100" i="62"/>
  <c r="F99" i="62"/>
  <c r="F98" i="62"/>
  <c r="F97" i="62"/>
  <c r="F96" i="62"/>
  <c r="F95" i="62"/>
  <c r="F94" i="62"/>
  <c r="F93" i="62"/>
  <c r="F92" i="62"/>
  <c r="F91" i="62"/>
  <c r="F90" i="62"/>
  <c r="F89" i="62"/>
  <c r="F88" i="62"/>
  <c r="F87" i="62"/>
  <c r="F86" i="62"/>
  <c r="F85" i="62"/>
  <c r="F84" i="62"/>
  <c r="F83" i="62"/>
  <c r="F82" i="62"/>
  <c r="F81" i="62"/>
  <c r="F80" i="62"/>
  <c r="F79" i="62"/>
  <c r="F78" i="62"/>
  <c r="F77" i="62"/>
  <c r="F76" i="62"/>
  <c r="F75" i="62"/>
  <c r="F74" i="62"/>
  <c r="F73" i="62"/>
  <c r="F72" i="62"/>
  <c r="F71" i="62"/>
  <c r="F70" i="62"/>
  <c r="F69" i="62"/>
  <c r="F68" i="62"/>
  <c r="F67" i="62"/>
  <c r="F66" i="62"/>
  <c r="F65" i="62"/>
  <c r="F64" i="62"/>
  <c r="F63" i="62"/>
  <c r="F62" i="62"/>
  <c r="F61" i="62"/>
  <c r="F60" i="62"/>
  <c r="F59" i="62"/>
  <c r="F58" i="62"/>
  <c r="F57" i="62"/>
  <c r="F56" i="62"/>
  <c r="F55" i="62"/>
  <c r="F54" i="62"/>
  <c r="F53" i="62"/>
  <c r="F52" i="62"/>
  <c r="F51" i="62"/>
  <c r="F50" i="62"/>
  <c r="F49" i="62"/>
  <c r="I13" i="62" l="1"/>
  <c r="I12" i="62" s="1"/>
  <c r="E13" i="62"/>
  <c r="D13" i="62"/>
  <c r="L20" i="62" l="1"/>
  <c r="M20" i="62" s="1"/>
  <c r="I157" i="69"/>
  <c r="L21" i="62"/>
  <c r="M21" i="62" s="1"/>
  <c r="L22" i="62"/>
  <c r="M22" i="62" s="1"/>
  <c r="L23" i="62"/>
  <c r="M23" i="62" s="1"/>
  <c r="L24" i="62"/>
  <c r="M24" i="62" s="1"/>
  <c r="L25" i="62"/>
  <c r="M25" i="62" s="1"/>
  <c r="L26" i="62"/>
  <c r="M26" i="62" s="1"/>
  <c r="L27" i="62"/>
  <c r="M27" i="62" s="1"/>
  <c r="L28" i="62"/>
  <c r="M28" i="62" s="1"/>
  <c r="L29" i="62"/>
  <c r="M29" i="62" s="1"/>
  <c r="L30" i="62"/>
  <c r="M30" i="62" s="1"/>
  <c r="L31" i="62"/>
  <c r="M31" i="62" s="1"/>
  <c r="L32" i="62"/>
  <c r="M32" i="62" s="1"/>
  <c r="L33" i="62"/>
  <c r="M33" i="62" s="1"/>
  <c r="L34" i="62"/>
  <c r="M34" i="62" s="1"/>
  <c r="L35" i="62"/>
  <c r="M35" i="62" s="1"/>
  <c r="L36" i="62"/>
  <c r="M36" i="62" s="1"/>
  <c r="L37" i="62"/>
  <c r="M37" i="62" s="1"/>
  <c r="L38" i="62"/>
  <c r="M38" i="62" s="1"/>
  <c r="L39" i="62"/>
  <c r="M39" i="62" s="1"/>
  <c r="L40" i="62"/>
  <c r="M40" i="62" s="1"/>
  <c r="L41" i="62"/>
  <c r="M41" i="62" s="1"/>
  <c r="L42" i="62"/>
  <c r="M42" i="62" s="1"/>
  <c r="L43" i="62"/>
  <c r="M43" i="62" s="1"/>
  <c r="L44" i="62"/>
  <c r="M44" i="62" s="1"/>
  <c r="L45" i="62"/>
  <c r="M45" i="62" s="1"/>
  <c r="L46" i="62"/>
  <c r="M46" i="62" s="1"/>
  <c r="L47" i="62"/>
  <c r="M47" i="62" s="1"/>
  <c r="L48" i="62"/>
  <c r="M48" i="62" s="1"/>
  <c r="L49" i="62"/>
  <c r="M49" i="62" s="1"/>
  <c r="L50" i="62"/>
  <c r="M50" i="62" s="1"/>
  <c r="L51" i="62"/>
  <c r="M51" i="62" s="1"/>
  <c r="L52" i="62"/>
  <c r="M52" i="62" s="1"/>
  <c r="L53" i="62"/>
  <c r="M53" i="62" s="1"/>
  <c r="L54" i="62"/>
  <c r="M54" i="62" s="1"/>
  <c r="L55" i="62"/>
  <c r="M55" i="62" s="1"/>
  <c r="L56" i="62"/>
  <c r="M56" i="62" s="1"/>
  <c r="L57" i="62"/>
  <c r="M57" i="62" s="1"/>
  <c r="L58" i="62"/>
  <c r="M58" i="62" s="1"/>
  <c r="L59" i="62"/>
  <c r="M59" i="62" s="1"/>
  <c r="L60" i="62"/>
  <c r="M60" i="62" s="1"/>
  <c r="L61" i="62"/>
  <c r="M61" i="62" s="1"/>
  <c r="L62" i="62"/>
  <c r="M62" i="62" s="1"/>
  <c r="L63" i="62"/>
  <c r="M63" i="62" s="1"/>
  <c r="L64" i="62"/>
  <c r="M64" i="62" s="1"/>
  <c r="L65" i="62"/>
  <c r="M65" i="62" s="1"/>
  <c r="L66" i="62"/>
  <c r="M66" i="62" s="1"/>
  <c r="L67" i="62"/>
  <c r="M67" i="62" s="1"/>
  <c r="L68" i="62"/>
  <c r="M68" i="62" s="1"/>
  <c r="L69" i="62"/>
  <c r="M69" i="62" s="1"/>
  <c r="L70" i="62"/>
  <c r="M70" i="62" s="1"/>
  <c r="L71" i="62"/>
  <c r="M71" i="62" s="1"/>
  <c r="L72" i="62"/>
  <c r="M72" i="62" s="1"/>
  <c r="L73" i="62"/>
  <c r="M73" i="62" s="1"/>
  <c r="L74" i="62"/>
  <c r="M74" i="62" s="1"/>
  <c r="L75" i="62"/>
  <c r="M75" i="62" s="1"/>
  <c r="L76" i="62"/>
  <c r="M76" i="62" s="1"/>
  <c r="L77" i="62"/>
  <c r="M77" i="62" s="1"/>
  <c r="L78" i="62"/>
  <c r="M78" i="62" s="1"/>
  <c r="L79" i="62"/>
  <c r="M79" i="62" s="1"/>
  <c r="L80" i="62"/>
  <c r="M80" i="62" s="1"/>
  <c r="L81" i="62"/>
  <c r="M81" i="62" s="1"/>
  <c r="L82" i="62"/>
  <c r="M82" i="62" s="1"/>
  <c r="L83" i="62"/>
  <c r="M83" i="62" s="1"/>
  <c r="L84" i="62"/>
  <c r="M84" i="62" s="1"/>
  <c r="L85" i="62"/>
  <c r="M85" i="62" s="1"/>
  <c r="L86" i="62"/>
  <c r="M86" i="62" s="1"/>
  <c r="L87" i="62"/>
  <c r="M87" i="62" s="1"/>
  <c r="L88" i="62"/>
  <c r="M88" i="62" s="1"/>
  <c r="L89" i="62"/>
  <c r="M89" i="62" s="1"/>
  <c r="L90" i="62"/>
  <c r="M90" i="62" s="1"/>
  <c r="L91" i="62"/>
  <c r="M91" i="62" s="1"/>
  <c r="L92" i="62"/>
  <c r="M92" i="62" s="1"/>
  <c r="L93" i="62"/>
  <c r="M93" i="62" s="1"/>
  <c r="L94" i="62"/>
  <c r="M94" i="62" s="1"/>
  <c r="L95" i="62"/>
  <c r="M95" i="62" s="1"/>
  <c r="L96" i="62"/>
  <c r="M96" i="62" s="1"/>
  <c r="L97" i="62"/>
  <c r="M97" i="62" s="1"/>
  <c r="L98" i="62"/>
  <c r="M98" i="62" s="1"/>
  <c r="L99" i="62"/>
  <c r="M99" i="62" s="1"/>
  <c r="L100" i="62"/>
  <c r="M100" i="62" s="1"/>
  <c r="L101" i="62"/>
  <c r="M101" i="62" s="1"/>
  <c r="L102" i="62"/>
  <c r="M102" i="62" s="1"/>
  <c r="L103" i="62"/>
  <c r="M103" i="62" s="1"/>
  <c r="L104" i="62"/>
  <c r="M104" i="62" s="1"/>
  <c r="L105" i="62"/>
  <c r="M105" i="62" s="1"/>
  <c r="L106" i="62"/>
  <c r="M106" i="62" s="1"/>
  <c r="L107" i="62"/>
  <c r="M107" i="62" s="1"/>
  <c r="L108" i="62"/>
  <c r="M108" i="62" s="1"/>
  <c r="L109" i="62"/>
  <c r="M109" i="62" s="1"/>
  <c r="L110" i="62"/>
  <c r="M110" i="62" s="1"/>
  <c r="L111" i="62"/>
  <c r="M111" i="62" s="1"/>
  <c r="L112" i="62"/>
  <c r="M112" i="62" s="1"/>
  <c r="L113" i="62"/>
  <c r="M113" i="62" s="1"/>
  <c r="L114" i="62"/>
  <c r="M114" i="62" s="1"/>
  <c r="L115" i="62"/>
  <c r="M115" i="62" s="1"/>
  <c r="L116" i="62"/>
  <c r="M116" i="62" s="1"/>
  <c r="L117" i="62"/>
  <c r="M117" i="62" s="1"/>
  <c r="L118" i="62"/>
  <c r="M118" i="62" s="1"/>
  <c r="L119" i="62"/>
  <c r="M119" i="62" s="1"/>
  <c r="L120" i="62"/>
  <c r="M120" i="62" s="1"/>
  <c r="L121" i="62"/>
  <c r="M121" i="62" s="1"/>
  <c r="L122" i="62"/>
  <c r="M122" i="62" s="1"/>
  <c r="L123" i="62"/>
  <c r="M123" i="62" s="1"/>
  <c r="L124" i="62"/>
  <c r="M124" i="62" s="1"/>
  <c r="L125" i="62"/>
  <c r="M125" i="62" s="1"/>
  <c r="L126" i="62"/>
  <c r="M126" i="62" s="1"/>
  <c r="L127" i="62"/>
  <c r="M127" i="62" s="1"/>
  <c r="L128" i="62"/>
  <c r="M128" i="62" s="1"/>
  <c r="L129" i="62"/>
  <c r="M129" i="62" s="1"/>
  <c r="L130" i="62"/>
  <c r="M130" i="62" s="1"/>
  <c r="L131" i="62"/>
  <c r="M131" i="62" s="1"/>
  <c r="L132" i="62"/>
  <c r="M132" i="62" s="1"/>
  <c r="L133" i="62"/>
  <c r="M133" i="62" s="1"/>
  <c r="L134" i="62"/>
  <c r="M134" i="62" s="1"/>
  <c r="L135" i="62"/>
  <c r="M135" i="62" s="1"/>
  <c r="L136" i="62"/>
  <c r="M136" i="62" s="1"/>
  <c r="L137" i="62"/>
  <c r="M137" i="62" s="1"/>
  <c r="L138" i="62"/>
  <c r="M138" i="62" s="1"/>
  <c r="L139" i="62"/>
  <c r="M139" i="62" s="1"/>
  <c r="L140" i="62"/>
  <c r="M140" i="62" s="1"/>
  <c r="L141" i="62"/>
  <c r="M141" i="62" s="1"/>
  <c r="L142" i="62"/>
  <c r="M142" i="62" s="1"/>
  <c r="L143" i="62"/>
  <c r="M143" i="62" s="1"/>
  <c r="L144" i="62"/>
  <c r="M144" i="62" s="1"/>
  <c r="L145" i="62"/>
  <c r="M145" i="62" s="1"/>
  <c r="L146" i="62"/>
  <c r="M146" i="62" s="1"/>
  <c r="L147" i="62"/>
  <c r="M147" i="62" s="1"/>
  <c r="L148" i="62"/>
  <c r="M148" i="62" s="1"/>
  <c r="L149" i="62"/>
  <c r="M149" i="62" s="1"/>
  <c r="L150" i="62"/>
  <c r="M150" i="62" s="1"/>
  <c r="L151" i="62"/>
  <c r="M151" i="62" s="1"/>
  <c r="L152" i="62"/>
  <c r="M152" i="62" s="1"/>
  <c r="L153" i="62"/>
  <c r="M153" i="62" s="1"/>
  <c r="L154" i="62"/>
  <c r="M154" i="62" s="1"/>
  <c r="L155" i="62"/>
  <c r="M155" i="62" s="1"/>
  <c r="L156" i="62"/>
  <c r="M156" i="62" s="1"/>
  <c r="L157" i="62"/>
  <c r="M157" i="62" s="1"/>
  <c r="L158" i="62"/>
  <c r="M158" i="62" s="1"/>
  <c r="L159" i="62"/>
  <c r="M159" i="62" s="1"/>
  <c r="L160" i="62"/>
  <c r="M160" i="62" s="1"/>
  <c r="L161" i="62"/>
  <c r="M161" i="62" s="1"/>
  <c r="L162" i="62"/>
  <c r="M162" i="62" s="1"/>
  <c r="L163" i="62"/>
  <c r="M163" i="62" s="1"/>
  <c r="L164" i="62"/>
  <c r="M164" i="62" s="1"/>
  <c r="L165" i="62"/>
  <c r="M165" i="62" s="1"/>
  <c r="L166" i="62"/>
  <c r="M166" i="62" s="1"/>
  <c r="L167" i="62"/>
  <c r="M167" i="62" s="1"/>
  <c r="L168" i="62"/>
  <c r="M168" i="62" s="1"/>
  <c r="L170" i="62"/>
  <c r="M170" i="62" s="1"/>
  <c r="L171" i="62"/>
  <c r="M171" i="62" s="1"/>
  <c r="L172" i="62"/>
  <c r="M172" i="62" s="1"/>
  <c r="L173" i="62"/>
  <c r="M173" i="62" s="1"/>
  <c r="L174" i="62"/>
  <c r="M174" i="62" s="1"/>
  <c r="L175" i="62"/>
  <c r="M175" i="62" s="1"/>
  <c r="L176" i="62"/>
  <c r="M176" i="62" s="1"/>
  <c r="L177" i="62"/>
  <c r="M177" i="62" s="1"/>
  <c r="L178" i="62"/>
  <c r="M178" i="62" s="1"/>
  <c r="L179" i="62"/>
  <c r="M179" i="62" s="1"/>
  <c r="L180" i="62"/>
  <c r="M180" i="62" s="1"/>
  <c r="L181" i="62"/>
  <c r="M181" i="62" s="1"/>
  <c r="L182" i="62"/>
  <c r="M182" i="62" s="1"/>
  <c r="L184" i="62"/>
  <c r="M184" i="62" s="1"/>
  <c r="L185" i="62"/>
  <c r="M185" i="62" s="1"/>
  <c r="L186" i="62"/>
  <c r="M186" i="62" s="1"/>
  <c r="L187" i="62"/>
  <c r="M187" i="62" s="1"/>
  <c r="L188" i="62"/>
  <c r="M188" i="62" s="1"/>
  <c r="L189" i="62"/>
  <c r="M189" i="62" s="1"/>
  <c r="L190" i="62"/>
  <c r="M190" i="62" s="1"/>
  <c r="L191" i="62"/>
  <c r="M191" i="62" s="1"/>
  <c r="L192" i="62"/>
  <c r="M192" i="62" s="1"/>
  <c r="L193" i="62"/>
  <c r="M193" i="62" s="1"/>
  <c r="L194" i="62"/>
  <c r="M194" i="62" s="1"/>
  <c r="L195" i="62"/>
  <c r="M195" i="62" s="1"/>
  <c r="L196" i="62"/>
  <c r="M196" i="62" s="1"/>
  <c r="L197" i="62"/>
  <c r="M197" i="62" s="1"/>
  <c r="L198" i="62"/>
  <c r="M198" i="62" s="1"/>
  <c r="L169" i="62"/>
  <c r="M169" i="62" s="1"/>
  <c r="L183" i="62"/>
  <c r="M183" i="62" s="1"/>
  <c r="E12" i="62"/>
  <c r="D12" i="62"/>
  <c r="C13" i="62"/>
  <c r="C12" i="62" l="1"/>
  <c r="L19" i="62"/>
  <c r="M19" i="62" s="1"/>
  <c r="L18" i="62"/>
  <c r="M18" i="62" s="1"/>
  <c r="L17" i="62"/>
  <c r="M17" i="62" s="1"/>
  <c r="L16" i="62"/>
  <c r="M16" i="62" s="1"/>
  <c r="L15" i="62"/>
  <c r="M15" i="62" s="1"/>
  <c r="J13" i="62"/>
  <c r="F200" i="62"/>
  <c r="F199" i="62" s="1"/>
  <c r="F14" i="62"/>
  <c r="I73" i="69"/>
  <c r="I236" i="69" l="1"/>
  <c r="L14" i="62"/>
  <c r="F13" i="62"/>
  <c r="F12" i="62" s="1"/>
  <c r="I155" i="69"/>
  <c r="I75" i="69"/>
  <c r="I83" i="69"/>
  <c r="I91" i="69"/>
  <c r="I95" i="69"/>
  <c r="I99" i="69"/>
  <c r="I103" i="69"/>
  <c r="I107" i="69"/>
  <c r="I115" i="69"/>
  <c r="I119" i="69"/>
  <c r="I123" i="69"/>
  <c r="I127" i="69"/>
  <c r="I135" i="69"/>
  <c r="I139" i="69"/>
  <c r="I147" i="69"/>
  <c r="I159" i="69"/>
  <c r="I167" i="69"/>
  <c r="I171" i="69"/>
  <c r="I175" i="69"/>
  <c r="I16" i="69"/>
  <c r="L13" i="69"/>
  <c r="G13" i="69"/>
  <c r="I225" i="71"/>
  <c r="H225" i="71"/>
  <c r="E225" i="71"/>
  <c r="D225" i="71"/>
  <c r="C225" i="71"/>
  <c r="I224" i="71"/>
  <c r="H224" i="71"/>
  <c r="E224" i="71"/>
  <c r="D224" i="71"/>
  <c r="C224" i="71"/>
  <c r="I222" i="71"/>
  <c r="H222" i="71"/>
  <c r="E222" i="71"/>
  <c r="D222" i="71"/>
  <c r="C222" i="71"/>
  <c r="I220" i="71"/>
  <c r="H220" i="71"/>
  <c r="E220" i="71"/>
  <c r="D220" i="71"/>
  <c r="C220" i="71"/>
  <c r="I218" i="71"/>
  <c r="H218" i="71"/>
  <c r="E218" i="71"/>
  <c r="D218" i="71"/>
  <c r="C218" i="71"/>
  <c r="I217" i="71"/>
  <c r="H217" i="71"/>
  <c r="E217" i="71"/>
  <c r="D217" i="71"/>
  <c r="C217" i="71"/>
  <c r="I213" i="71"/>
  <c r="H213" i="71"/>
  <c r="E213" i="71"/>
  <c r="D213" i="71"/>
  <c r="C213" i="71"/>
  <c r="I212" i="71"/>
  <c r="H212" i="71"/>
  <c r="E212" i="71"/>
  <c r="D212" i="71"/>
  <c r="C212" i="71"/>
  <c r="I211" i="71"/>
  <c r="H211" i="71"/>
  <c r="E211" i="71"/>
  <c r="D211" i="71"/>
  <c r="C211" i="71"/>
  <c r="I210" i="71"/>
  <c r="H210" i="71"/>
  <c r="E210" i="71"/>
  <c r="D210" i="71"/>
  <c r="C210" i="71"/>
  <c r="I208" i="71"/>
  <c r="H208" i="71"/>
  <c r="E208" i="71"/>
  <c r="D208" i="71"/>
  <c r="C208" i="71"/>
  <c r="I206" i="71"/>
  <c r="H206" i="71"/>
  <c r="E206" i="71"/>
  <c r="D206" i="71"/>
  <c r="C206" i="71"/>
  <c r="I203" i="71"/>
  <c r="H203" i="71"/>
  <c r="E203" i="71"/>
  <c r="D203" i="71"/>
  <c r="C203" i="71"/>
  <c r="I202" i="71"/>
  <c r="H202" i="71"/>
  <c r="E202" i="71"/>
  <c r="D202" i="71"/>
  <c r="C202" i="71"/>
  <c r="I201" i="71"/>
  <c r="H201" i="71"/>
  <c r="E201" i="71"/>
  <c r="D201" i="71"/>
  <c r="C201" i="71"/>
  <c r="I200" i="71"/>
  <c r="H200" i="71"/>
  <c r="E200" i="71"/>
  <c r="D200" i="71"/>
  <c r="C200" i="71"/>
  <c r="I196" i="71"/>
  <c r="H196" i="71"/>
  <c r="E196" i="71"/>
  <c r="D196" i="71"/>
  <c r="C196" i="71"/>
  <c r="I195" i="71"/>
  <c r="H195" i="71"/>
  <c r="E195" i="71"/>
  <c r="D195" i="71"/>
  <c r="C195" i="71"/>
  <c r="I190" i="71"/>
  <c r="H190" i="71"/>
  <c r="E190" i="71"/>
  <c r="D190" i="71"/>
  <c r="C190" i="71"/>
  <c r="I186" i="71"/>
  <c r="H186" i="71"/>
  <c r="E186" i="71"/>
  <c r="D186" i="71"/>
  <c r="C186" i="71"/>
  <c r="I185" i="71"/>
  <c r="H185" i="71"/>
  <c r="E185" i="71"/>
  <c r="D185" i="71"/>
  <c r="C185" i="71"/>
  <c r="I184" i="71"/>
  <c r="H184" i="71"/>
  <c r="E184" i="71"/>
  <c r="D184" i="71"/>
  <c r="C184" i="71"/>
  <c r="I183" i="71"/>
  <c r="H183" i="71"/>
  <c r="E183" i="71"/>
  <c r="D183" i="71"/>
  <c r="C183" i="71"/>
  <c r="I182" i="71"/>
  <c r="H182" i="71"/>
  <c r="E182" i="71"/>
  <c r="D182" i="71"/>
  <c r="C182" i="71"/>
  <c r="I179" i="71"/>
  <c r="H179" i="71"/>
  <c r="E179" i="71"/>
  <c r="D179" i="71"/>
  <c r="C179" i="71"/>
  <c r="I174" i="71"/>
  <c r="H174" i="71"/>
  <c r="E174" i="71"/>
  <c r="D174" i="71"/>
  <c r="C174" i="71"/>
  <c r="I172" i="71"/>
  <c r="H172" i="71"/>
  <c r="E172" i="71"/>
  <c r="D172" i="71"/>
  <c r="C172" i="71"/>
  <c r="I168" i="71"/>
  <c r="H168" i="71"/>
  <c r="E168" i="71"/>
  <c r="D168" i="71"/>
  <c r="C168" i="71"/>
  <c r="I163" i="71"/>
  <c r="H163" i="71"/>
  <c r="E163" i="71"/>
  <c r="D163" i="71"/>
  <c r="C163" i="71"/>
  <c r="I161" i="71"/>
  <c r="H161" i="71"/>
  <c r="E161" i="71"/>
  <c r="D161" i="71"/>
  <c r="C161" i="71"/>
  <c r="I159" i="71"/>
  <c r="H159" i="71"/>
  <c r="E159" i="71"/>
  <c r="D159" i="71"/>
  <c r="C159" i="71"/>
  <c r="I147" i="71"/>
  <c r="H147" i="71"/>
  <c r="E147" i="71"/>
  <c r="D147" i="71"/>
  <c r="C147" i="71"/>
  <c r="I127" i="71"/>
  <c r="H127" i="71"/>
  <c r="E127" i="71"/>
  <c r="D127" i="71"/>
  <c r="C127" i="71"/>
  <c r="I121" i="71"/>
  <c r="H121" i="71"/>
  <c r="E121" i="71"/>
  <c r="D121" i="71"/>
  <c r="C121" i="71"/>
  <c r="I104" i="71"/>
  <c r="H104" i="71"/>
  <c r="E104" i="71"/>
  <c r="D104" i="71"/>
  <c r="C104" i="71"/>
  <c r="I69" i="71"/>
  <c r="H69" i="71"/>
  <c r="E69" i="71"/>
  <c r="D69" i="71"/>
  <c r="C69" i="71"/>
  <c r="I223" i="71"/>
  <c r="H223" i="71"/>
  <c r="E223" i="71"/>
  <c r="D223" i="71"/>
  <c r="C223" i="71"/>
  <c r="B223" i="71"/>
  <c r="A223" i="71"/>
  <c r="I221" i="71"/>
  <c r="H221" i="71"/>
  <c r="E221" i="71"/>
  <c r="D221" i="71"/>
  <c r="C221" i="71"/>
  <c r="I219" i="71"/>
  <c r="H219" i="71"/>
  <c r="E219" i="71"/>
  <c r="D219" i="71"/>
  <c r="C219" i="71"/>
  <c r="B219" i="71"/>
  <c r="A219" i="71"/>
  <c r="I216" i="71"/>
  <c r="H216" i="71"/>
  <c r="E216" i="71"/>
  <c r="D216" i="71"/>
  <c r="C216" i="71"/>
  <c r="I215" i="71"/>
  <c r="H215" i="71"/>
  <c r="E215" i="71"/>
  <c r="D215" i="71"/>
  <c r="C215" i="71"/>
  <c r="B215" i="71"/>
  <c r="A215" i="71"/>
  <c r="I214" i="71"/>
  <c r="H214" i="71"/>
  <c r="E214" i="71"/>
  <c r="D214" i="71"/>
  <c r="C214" i="71"/>
  <c r="B214" i="71"/>
  <c r="A214" i="71"/>
  <c r="I209" i="71"/>
  <c r="H209" i="71"/>
  <c r="E209" i="71"/>
  <c r="D209" i="71"/>
  <c r="C209" i="71"/>
  <c r="B209" i="71"/>
  <c r="A209" i="71"/>
  <c r="I207" i="71"/>
  <c r="H207" i="71"/>
  <c r="E207" i="71"/>
  <c r="D207" i="71"/>
  <c r="C207" i="71"/>
  <c r="B207" i="71"/>
  <c r="A207" i="71"/>
  <c r="I205" i="71"/>
  <c r="H205" i="71"/>
  <c r="E205" i="71"/>
  <c r="D205" i="71"/>
  <c r="C205" i="71"/>
  <c r="B205" i="71"/>
  <c r="A205" i="71"/>
  <c r="I204" i="71"/>
  <c r="H204" i="71"/>
  <c r="E204" i="71"/>
  <c r="D204" i="71"/>
  <c r="C204" i="71"/>
  <c r="B204" i="71"/>
  <c r="A204" i="71"/>
  <c r="I199" i="71"/>
  <c r="H199" i="71"/>
  <c r="E199" i="71"/>
  <c r="D199" i="71"/>
  <c r="C199" i="71"/>
  <c r="B199" i="71"/>
  <c r="A199" i="71"/>
  <c r="I198" i="71"/>
  <c r="H198" i="71"/>
  <c r="E198" i="71"/>
  <c r="D198" i="71"/>
  <c r="C198" i="71"/>
  <c r="B198" i="71"/>
  <c r="A198" i="71"/>
  <c r="I197" i="71"/>
  <c r="H197" i="71"/>
  <c r="E197" i="71"/>
  <c r="D197" i="71"/>
  <c r="C197" i="71"/>
  <c r="B197" i="71"/>
  <c r="A197" i="71"/>
  <c r="I194" i="71"/>
  <c r="H194" i="71"/>
  <c r="E194" i="71"/>
  <c r="D194" i="71"/>
  <c r="C194" i="71"/>
  <c r="B194" i="71"/>
  <c r="A194" i="71"/>
  <c r="I193" i="71"/>
  <c r="H193" i="71"/>
  <c r="E193" i="71"/>
  <c r="D193" i="71"/>
  <c r="C193" i="71"/>
  <c r="B193" i="71"/>
  <c r="A193" i="71"/>
  <c r="I192" i="71"/>
  <c r="H192" i="71"/>
  <c r="E192" i="71"/>
  <c r="D192" i="71"/>
  <c r="C192" i="71"/>
  <c r="B192" i="71"/>
  <c r="A192" i="71"/>
  <c r="I191" i="71"/>
  <c r="H191" i="71"/>
  <c r="E191" i="71"/>
  <c r="D191" i="71"/>
  <c r="C191" i="71"/>
  <c r="B191" i="71"/>
  <c r="A191" i="71"/>
  <c r="I189" i="71"/>
  <c r="H189" i="71"/>
  <c r="E189" i="71"/>
  <c r="D189" i="71"/>
  <c r="C189" i="71"/>
  <c r="B189" i="71"/>
  <c r="A189" i="71"/>
  <c r="I188" i="71"/>
  <c r="H188" i="71"/>
  <c r="E188" i="71"/>
  <c r="D188" i="71"/>
  <c r="C188" i="71"/>
  <c r="B188" i="71"/>
  <c r="A188" i="71"/>
  <c r="I187" i="71"/>
  <c r="H187" i="71"/>
  <c r="E187" i="71"/>
  <c r="D187" i="71"/>
  <c r="C187" i="71"/>
  <c r="B187" i="71"/>
  <c r="A187" i="71"/>
  <c r="I181" i="71"/>
  <c r="H181" i="71"/>
  <c r="E181" i="71"/>
  <c r="D181" i="71"/>
  <c r="C181" i="71"/>
  <c r="B181" i="71"/>
  <c r="A181" i="71"/>
  <c r="I180" i="71"/>
  <c r="H180" i="71"/>
  <c r="E180" i="71"/>
  <c r="D180" i="71"/>
  <c r="C180" i="71"/>
  <c r="B180" i="71"/>
  <c r="A180" i="71"/>
  <c r="I178" i="71"/>
  <c r="H178" i="71"/>
  <c r="E178" i="71"/>
  <c r="D178" i="71"/>
  <c r="C178" i="71"/>
  <c r="B178" i="71"/>
  <c r="A178" i="71"/>
  <c r="I177" i="71"/>
  <c r="H177" i="71"/>
  <c r="E177" i="71"/>
  <c r="D177" i="71"/>
  <c r="C177" i="71"/>
  <c r="B177" i="71"/>
  <c r="A177" i="71"/>
  <c r="I176" i="71"/>
  <c r="H176" i="71"/>
  <c r="E176" i="71"/>
  <c r="D176" i="71"/>
  <c r="C176" i="71"/>
  <c r="B176" i="71"/>
  <c r="A176" i="71"/>
  <c r="I175" i="71"/>
  <c r="H175" i="71"/>
  <c r="E175" i="71"/>
  <c r="D175" i="71"/>
  <c r="C175" i="71"/>
  <c r="B175" i="71"/>
  <c r="A175" i="71"/>
  <c r="I173" i="71"/>
  <c r="H173" i="71"/>
  <c r="E173" i="71"/>
  <c r="D173" i="71"/>
  <c r="C173" i="71"/>
  <c r="B173" i="71"/>
  <c r="A173" i="71"/>
  <c r="I171" i="71"/>
  <c r="H171" i="71"/>
  <c r="E171" i="71"/>
  <c r="D171" i="71"/>
  <c r="C171" i="71"/>
  <c r="B171" i="71"/>
  <c r="A171" i="71"/>
  <c r="I170" i="71"/>
  <c r="H170" i="71"/>
  <c r="E170" i="71"/>
  <c r="D170" i="71"/>
  <c r="C170" i="71"/>
  <c r="B170" i="71"/>
  <c r="A170" i="71"/>
  <c r="I169" i="71"/>
  <c r="H169" i="71"/>
  <c r="E169" i="71"/>
  <c r="D169" i="71"/>
  <c r="C169" i="71"/>
  <c r="B169" i="71"/>
  <c r="A169" i="71"/>
  <c r="I167" i="71"/>
  <c r="H167" i="71"/>
  <c r="E167" i="71"/>
  <c r="D167" i="71"/>
  <c r="C167" i="71"/>
  <c r="B167" i="71"/>
  <c r="A167" i="71"/>
  <c r="I166" i="71"/>
  <c r="H166" i="71"/>
  <c r="E166" i="71"/>
  <c r="D166" i="71"/>
  <c r="C166" i="71"/>
  <c r="B166" i="71"/>
  <c r="A166" i="71"/>
  <c r="I165" i="71"/>
  <c r="H165" i="71"/>
  <c r="E165" i="71"/>
  <c r="D165" i="71"/>
  <c r="C165" i="71"/>
  <c r="B165" i="71"/>
  <c r="A165" i="71"/>
  <c r="I164" i="71"/>
  <c r="H164" i="71"/>
  <c r="E164" i="71"/>
  <c r="D164" i="71"/>
  <c r="C164" i="71"/>
  <c r="B164" i="71"/>
  <c r="A164" i="71"/>
  <c r="I162" i="71"/>
  <c r="H162" i="71"/>
  <c r="E162" i="71"/>
  <c r="D162" i="71"/>
  <c r="C162" i="71"/>
  <c r="B162" i="71"/>
  <c r="A162" i="71"/>
  <c r="I160" i="71"/>
  <c r="H160" i="71"/>
  <c r="E160" i="71"/>
  <c r="D160" i="71"/>
  <c r="C160" i="71"/>
  <c r="B160" i="71"/>
  <c r="A160" i="71"/>
  <c r="I158" i="71"/>
  <c r="H158" i="71"/>
  <c r="E158" i="71"/>
  <c r="D158" i="71"/>
  <c r="C158" i="71"/>
  <c r="B158" i="71"/>
  <c r="A158" i="71"/>
  <c r="I157" i="71"/>
  <c r="H157" i="71"/>
  <c r="E157" i="71"/>
  <c r="D157" i="71"/>
  <c r="C157" i="71"/>
  <c r="B157" i="71"/>
  <c r="A157" i="71"/>
  <c r="I156" i="71"/>
  <c r="H156" i="71"/>
  <c r="E156" i="71"/>
  <c r="D156" i="71"/>
  <c r="C156" i="71"/>
  <c r="B156" i="71"/>
  <c r="A156" i="71"/>
  <c r="I155" i="71"/>
  <c r="H155" i="71"/>
  <c r="E155" i="71"/>
  <c r="D155" i="71"/>
  <c r="C155" i="71"/>
  <c r="B155" i="71"/>
  <c r="A155" i="71"/>
  <c r="I154" i="71"/>
  <c r="H154" i="71"/>
  <c r="E154" i="71"/>
  <c r="D154" i="71"/>
  <c r="C154" i="71"/>
  <c r="B154" i="71"/>
  <c r="A154" i="71"/>
  <c r="I153" i="71"/>
  <c r="H153" i="71"/>
  <c r="E153" i="71"/>
  <c r="D153" i="71"/>
  <c r="C153" i="71"/>
  <c r="B153" i="71"/>
  <c r="A153" i="71"/>
  <c r="I152" i="71"/>
  <c r="H152" i="71"/>
  <c r="E152" i="71"/>
  <c r="D152" i="71"/>
  <c r="C152" i="71"/>
  <c r="B152" i="71"/>
  <c r="A152" i="71"/>
  <c r="I151" i="71"/>
  <c r="H151" i="71"/>
  <c r="E151" i="71"/>
  <c r="D151" i="71"/>
  <c r="C151" i="71"/>
  <c r="B151" i="71"/>
  <c r="A151" i="71"/>
  <c r="I150" i="71"/>
  <c r="H150" i="71"/>
  <c r="E150" i="71"/>
  <c r="D150" i="71"/>
  <c r="C150" i="71"/>
  <c r="B150" i="71"/>
  <c r="A150" i="71"/>
  <c r="I149" i="71"/>
  <c r="H149" i="71"/>
  <c r="E149" i="71"/>
  <c r="D149" i="71"/>
  <c r="C149" i="71"/>
  <c r="B149" i="71"/>
  <c r="A149" i="71"/>
  <c r="I148" i="71"/>
  <c r="H148" i="71"/>
  <c r="E148" i="71"/>
  <c r="D148" i="71"/>
  <c r="C148" i="71"/>
  <c r="B148" i="71"/>
  <c r="A148" i="71"/>
  <c r="I146" i="71"/>
  <c r="H146" i="71"/>
  <c r="E146" i="71"/>
  <c r="D146" i="71"/>
  <c r="C146" i="71"/>
  <c r="B146" i="71"/>
  <c r="A146" i="71"/>
  <c r="I145" i="71"/>
  <c r="H145" i="71"/>
  <c r="E145" i="71"/>
  <c r="D145" i="71"/>
  <c r="C145" i="71"/>
  <c r="B145" i="71"/>
  <c r="A145" i="71"/>
  <c r="I144" i="71"/>
  <c r="H144" i="71"/>
  <c r="E144" i="71"/>
  <c r="D144" i="71"/>
  <c r="C144" i="71"/>
  <c r="B144" i="71"/>
  <c r="A144" i="71"/>
  <c r="I143" i="71"/>
  <c r="H143" i="71"/>
  <c r="E143" i="71"/>
  <c r="D143" i="71"/>
  <c r="C143" i="71"/>
  <c r="B143" i="71"/>
  <c r="A143" i="71"/>
  <c r="I142" i="71"/>
  <c r="H142" i="71"/>
  <c r="E142" i="71"/>
  <c r="D142" i="71"/>
  <c r="C142" i="71"/>
  <c r="B142" i="71"/>
  <c r="A142" i="71"/>
  <c r="I141" i="71"/>
  <c r="H141" i="71"/>
  <c r="E141" i="71"/>
  <c r="D141" i="71"/>
  <c r="C141" i="71"/>
  <c r="B141" i="71"/>
  <c r="A141" i="71"/>
  <c r="I140" i="71"/>
  <c r="H140" i="71"/>
  <c r="E140" i="71"/>
  <c r="D140" i="71"/>
  <c r="C140" i="71"/>
  <c r="B140" i="71"/>
  <c r="A140" i="71"/>
  <c r="I139" i="71"/>
  <c r="H139" i="71"/>
  <c r="E139" i="71"/>
  <c r="D139" i="71"/>
  <c r="C139" i="71"/>
  <c r="B139" i="71"/>
  <c r="A139" i="71"/>
  <c r="I138" i="71"/>
  <c r="H138" i="71"/>
  <c r="E138" i="71"/>
  <c r="D138" i="71"/>
  <c r="C138" i="71"/>
  <c r="B138" i="71"/>
  <c r="A138" i="71"/>
  <c r="I137" i="71"/>
  <c r="H137" i="71"/>
  <c r="E137" i="71"/>
  <c r="D137" i="71"/>
  <c r="C137" i="71"/>
  <c r="B137" i="71"/>
  <c r="A137" i="71"/>
  <c r="I136" i="71"/>
  <c r="H136" i="71"/>
  <c r="E136" i="71"/>
  <c r="D136" i="71"/>
  <c r="C136" i="71"/>
  <c r="B136" i="71"/>
  <c r="A136" i="71"/>
  <c r="I135" i="71"/>
  <c r="H135" i="71"/>
  <c r="E135" i="71"/>
  <c r="D135" i="71"/>
  <c r="C135" i="71"/>
  <c r="B135" i="71"/>
  <c r="A135" i="71"/>
  <c r="I134" i="71"/>
  <c r="H134" i="71"/>
  <c r="E134" i="71"/>
  <c r="D134" i="71"/>
  <c r="C134" i="71"/>
  <c r="B134" i="71"/>
  <c r="A134" i="71"/>
  <c r="I133" i="71"/>
  <c r="H133" i="71"/>
  <c r="E133" i="71"/>
  <c r="D133" i="71"/>
  <c r="C133" i="71"/>
  <c r="B133" i="71"/>
  <c r="A133" i="71"/>
  <c r="I132" i="71"/>
  <c r="H132" i="71"/>
  <c r="E132" i="71"/>
  <c r="D132" i="71"/>
  <c r="C132" i="71"/>
  <c r="B132" i="71"/>
  <c r="A132" i="71"/>
  <c r="I131" i="71"/>
  <c r="H131" i="71"/>
  <c r="E131" i="71"/>
  <c r="D131" i="71"/>
  <c r="C131" i="71"/>
  <c r="B131" i="71"/>
  <c r="A131" i="71"/>
  <c r="I130" i="71"/>
  <c r="H130" i="71"/>
  <c r="E130" i="71"/>
  <c r="D130" i="71"/>
  <c r="C130" i="71"/>
  <c r="B130" i="71"/>
  <c r="A130" i="71"/>
  <c r="I129" i="71"/>
  <c r="H129" i="71"/>
  <c r="E129" i="71"/>
  <c r="D129" i="71"/>
  <c r="C129" i="71"/>
  <c r="B129" i="71"/>
  <c r="A129" i="71"/>
  <c r="I128" i="71"/>
  <c r="H128" i="71"/>
  <c r="E128" i="71"/>
  <c r="D128" i="71"/>
  <c r="C128" i="71"/>
  <c r="B128" i="71"/>
  <c r="A128" i="71"/>
  <c r="I126" i="71"/>
  <c r="H126" i="71"/>
  <c r="E126" i="71"/>
  <c r="D126" i="71"/>
  <c r="C126" i="71"/>
  <c r="B126" i="71"/>
  <c r="A126" i="71"/>
  <c r="I125" i="71"/>
  <c r="H125" i="71"/>
  <c r="E125" i="71"/>
  <c r="D125" i="71"/>
  <c r="C125" i="71"/>
  <c r="B125" i="71"/>
  <c r="A125" i="71"/>
  <c r="I124" i="71"/>
  <c r="H124" i="71"/>
  <c r="E124" i="71"/>
  <c r="D124" i="71"/>
  <c r="C124" i="71"/>
  <c r="B124" i="71"/>
  <c r="A124" i="71"/>
  <c r="I123" i="71"/>
  <c r="H123" i="71"/>
  <c r="E123" i="71"/>
  <c r="D123" i="71"/>
  <c r="C123" i="71"/>
  <c r="B123" i="71"/>
  <c r="A123" i="71"/>
  <c r="I122" i="71"/>
  <c r="H122" i="71"/>
  <c r="E122" i="71"/>
  <c r="D122" i="71"/>
  <c r="C122" i="71"/>
  <c r="B122" i="71"/>
  <c r="A122" i="71"/>
  <c r="I120" i="71"/>
  <c r="H120" i="71"/>
  <c r="E120" i="71"/>
  <c r="D120" i="71"/>
  <c r="C120" i="71"/>
  <c r="B120" i="71"/>
  <c r="A120" i="71"/>
  <c r="I119" i="71"/>
  <c r="H119" i="71"/>
  <c r="E119" i="71"/>
  <c r="D119" i="71"/>
  <c r="C119" i="71"/>
  <c r="B119" i="71"/>
  <c r="A119" i="71"/>
  <c r="I118" i="71"/>
  <c r="H118" i="71"/>
  <c r="E118" i="71"/>
  <c r="D118" i="71"/>
  <c r="C118" i="71"/>
  <c r="B118" i="71"/>
  <c r="A118" i="71"/>
  <c r="I117" i="71"/>
  <c r="H117" i="71"/>
  <c r="E117" i="71"/>
  <c r="D117" i="71"/>
  <c r="C117" i="71"/>
  <c r="B117" i="71"/>
  <c r="A117" i="71"/>
  <c r="I116" i="71"/>
  <c r="H116" i="71"/>
  <c r="E116" i="71"/>
  <c r="D116" i="71"/>
  <c r="C116" i="71"/>
  <c r="B116" i="71"/>
  <c r="A116" i="71"/>
  <c r="I115" i="71"/>
  <c r="H115" i="71"/>
  <c r="E115" i="71"/>
  <c r="D115" i="71"/>
  <c r="C115" i="71"/>
  <c r="B115" i="71"/>
  <c r="A115" i="71"/>
  <c r="I114" i="71"/>
  <c r="H114" i="71"/>
  <c r="E114" i="71"/>
  <c r="D114" i="71"/>
  <c r="C114" i="71"/>
  <c r="B114" i="71"/>
  <c r="A114" i="71"/>
  <c r="I113" i="71"/>
  <c r="H113" i="71"/>
  <c r="E113" i="71"/>
  <c r="D113" i="71"/>
  <c r="C113" i="71"/>
  <c r="B113" i="71"/>
  <c r="A113" i="71"/>
  <c r="I112" i="71"/>
  <c r="H112" i="71"/>
  <c r="E112" i="71"/>
  <c r="D112" i="71"/>
  <c r="C112" i="71"/>
  <c r="B112" i="71"/>
  <c r="A112" i="71"/>
  <c r="I111" i="71"/>
  <c r="H111" i="71"/>
  <c r="E111" i="71"/>
  <c r="D111" i="71"/>
  <c r="C111" i="71"/>
  <c r="B111" i="71"/>
  <c r="A111" i="71"/>
  <c r="I110" i="71"/>
  <c r="H110" i="71"/>
  <c r="E110" i="71"/>
  <c r="D110" i="71"/>
  <c r="C110" i="71"/>
  <c r="B110" i="71"/>
  <c r="A110" i="71"/>
  <c r="I109" i="71"/>
  <c r="H109" i="71"/>
  <c r="E109" i="71"/>
  <c r="D109" i="71"/>
  <c r="C109" i="71"/>
  <c r="B109" i="71"/>
  <c r="A109" i="71"/>
  <c r="I108" i="71"/>
  <c r="H108" i="71"/>
  <c r="E108" i="71"/>
  <c r="D108" i="71"/>
  <c r="C108" i="71"/>
  <c r="B108" i="71"/>
  <c r="A108" i="71"/>
  <c r="I107" i="71"/>
  <c r="H107" i="71"/>
  <c r="E107" i="71"/>
  <c r="D107" i="71"/>
  <c r="C107" i="71"/>
  <c r="B107" i="71"/>
  <c r="A107" i="71"/>
  <c r="I106" i="71"/>
  <c r="H106" i="71"/>
  <c r="E106" i="71"/>
  <c r="D106" i="71"/>
  <c r="C106" i="71"/>
  <c r="B106" i="71"/>
  <c r="A106" i="71"/>
  <c r="I105" i="71"/>
  <c r="H105" i="71"/>
  <c r="E105" i="71"/>
  <c r="D105" i="71"/>
  <c r="C105" i="71"/>
  <c r="B105" i="71"/>
  <c r="A105" i="71"/>
  <c r="I103" i="71"/>
  <c r="H103" i="71"/>
  <c r="E103" i="71"/>
  <c r="D103" i="71"/>
  <c r="C103" i="71"/>
  <c r="B103" i="71"/>
  <c r="A103" i="71"/>
  <c r="I102" i="71"/>
  <c r="H102" i="71"/>
  <c r="E102" i="71"/>
  <c r="D102" i="71"/>
  <c r="C102" i="71"/>
  <c r="B102" i="71"/>
  <c r="A102" i="71"/>
  <c r="I101" i="71"/>
  <c r="H101" i="71"/>
  <c r="E101" i="71"/>
  <c r="D101" i="71"/>
  <c r="C101" i="71"/>
  <c r="B101" i="71"/>
  <c r="A101" i="71"/>
  <c r="I100" i="71"/>
  <c r="H100" i="71"/>
  <c r="E100" i="71"/>
  <c r="D100" i="71"/>
  <c r="C100" i="71"/>
  <c r="B100" i="71"/>
  <c r="A100" i="71"/>
  <c r="I99" i="71"/>
  <c r="H99" i="71"/>
  <c r="E99" i="71"/>
  <c r="D99" i="71"/>
  <c r="C99" i="71"/>
  <c r="B99" i="71"/>
  <c r="A99" i="71"/>
  <c r="I98" i="71"/>
  <c r="H98" i="71"/>
  <c r="E98" i="71"/>
  <c r="D98" i="71"/>
  <c r="C98" i="71"/>
  <c r="B98" i="71"/>
  <c r="A98" i="71"/>
  <c r="I97" i="71"/>
  <c r="H97" i="71"/>
  <c r="E97" i="71"/>
  <c r="D97" i="71"/>
  <c r="C97" i="71"/>
  <c r="B97" i="71"/>
  <c r="A97" i="71"/>
  <c r="I96" i="71"/>
  <c r="H96" i="71"/>
  <c r="E96" i="71"/>
  <c r="D96" i="71"/>
  <c r="C96" i="71"/>
  <c r="B96" i="71"/>
  <c r="A96" i="71"/>
  <c r="I95" i="71"/>
  <c r="H95" i="71"/>
  <c r="E95" i="71"/>
  <c r="D95" i="71"/>
  <c r="C95" i="71"/>
  <c r="B95" i="71"/>
  <c r="A95" i="71"/>
  <c r="I94" i="71"/>
  <c r="H94" i="71"/>
  <c r="E94" i="71"/>
  <c r="D94" i="71"/>
  <c r="C94" i="71"/>
  <c r="B94" i="71"/>
  <c r="A94" i="71"/>
  <c r="I93" i="71"/>
  <c r="H93" i="71"/>
  <c r="E93" i="71"/>
  <c r="D93" i="71"/>
  <c r="C93" i="71"/>
  <c r="B93" i="71"/>
  <c r="A93" i="71"/>
  <c r="I92" i="71"/>
  <c r="H92" i="71"/>
  <c r="E92" i="71"/>
  <c r="D92" i="71"/>
  <c r="C92" i="71"/>
  <c r="B92" i="71"/>
  <c r="A92" i="71"/>
  <c r="I91" i="71"/>
  <c r="H91" i="71"/>
  <c r="E91" i="71"/>
  <c r="D91" i="71"/>
  <c r="C91" i="71"/>
  <c r="B91" i="71"/>
  <c r="A91" i="71"/>
  <c r="I90" i="71"/>
  <c r="H90" i="71"/>
  <c r="E90" i="71"/>
  <c r="D90" i="71"/>
  <c r="C90" i="71"/>
  <c r="B90" i="71"/>
  <c r="A90" i="71"/>
  <c r="I89" i="71"/>
  <c r="H89" i="71"/>
  <c r="E89" i="71"/>
  <c r="D89" i="71"/>
  <c r="C89" i="71"/>
  <c r="B89" i="71"/>
  <c r="A89" i="71"/>
  <c r="I88" i="71"/>
  <c r="H88" i="71"/>
  <c r="E88" i="71"/>
  <c r="D88" i="71"/>
  <c r="C88" i="71"/>
  <c r="B88" i="71"/>
  <c r="A88" i="71"/>
  <c r="I87" i="71"/>
  <c r="H87" i="71"/>
  <c r="E87" i="71"/>
  <c r="D87" i="71"/>
  <c r="C87" i="71"/>
  <c r="B87" i="71"/>
  <c r="A87" i="71"/>
  <c r="I86" i="71"/>
  <c r="H86" i="71"/>
  <c r="E86" i="71"/>
  <c r="D86" i="71"/>
  <c r="C86" i="71"/>
  <c r="B86" i="71"/>
  <c r="A86" i="71"/>
  <c r="I85" i="71"/>
  <c r="H85" i="71"/>
  <c r="E85" i="71"/>
  <c r="D85" i="71"/>
  <c r="C85" i="71"/>
  <c r="B85" i="71"/>
  <c r="A85" i="71"/>
  <c r="I84" i="71"/>
  <c r="H84" i="71"/>
  <c r="E84" i="71"/>
  <c r="D84" i="71"/>
  <c r="C84" i="71"/>
  <c r="B84" i="71"/>
  <c r="A84" i="71"/>
  <c r="I83" i="71"/>
  <c r="H83" i="71"/>
  <c r="E83" i="71"/>
  <c r="D83" i="71"/>
  <c r="C83" i="71"/>
  <c r="B83" i="71"/>
  <c r="A83" i="71"/>
  <c r="I82" i="71"/>
  <c r="H82" i="71"/>
  <c r="E82" i="71"/>
  <c r="D82" i="71"/>
  <c r="C82" i="71"/>
  <c r="B82" i="71"/>
  <c r="A82" i="71"/>
  <c r="I81" i="71"/>
  <c r="H81" i="71"/>
  <c r="E81" i="71"/>
  <c r="D81" i="71"/>
  <c r="C81" i="71"/>
  <c r="B81" i="71"/>
  <c r="A81" i="71"/>
  <c r="I80" i="71"/>
  <c r="H80" i="71"/>
  <c r="E80" i="71"/>
  <c r="D80" i="71"/>
  <c r="C80" i="71"/>
  <c r="B80" i="71"/>
  <c r="A80" i="71"/>
  <c r="I79" i="71"/>
  <c r="H79" i="71"/>
  <c r="E79" i="71"/>
  <c r="D79" i="71"/>
  <c r="C79" i="71"/>
  <c r="B79" i="71"/>
  <c r="A79" i="71"/>
  <c r="I78" i="71"/>
  <c r="H78" i="71"/>
  <c r="E78" i="71"/>
  <c r="D78" i="71"/>
  <c r="C78" i="71"/>
  <c r="B78" i="71"/>
  <c r="A78" i="71"/>
  <c r="I77" i="71"/>
  <c r="H77" i="71"/>
  <c r="E77" i="71"/>
  <c r="D77" i="71"/>
  <c r="C77" i="71"/>
  <c r="B77" i="71"/>
  <c r="A77" i="71"/>
  <c r="I76" i="71"/>
  <c r="H76" i="71"/>
  <c r="E76" i="71"/>
  <c r="D76" i="71"/>
  <c r="C76" i="71"/>
  <c r="B76" i="71"/>
  <c r="A76" i="71"/>
  <c r="I75" i="71"/>
  <c r="H75" i="71"/>
  <c r="E75" i="71"/>
  <c r="D75" i="71"/>
  <c r="C75" i="71"/>
  <c r="B75" i="71"/>
  <c r="A75" i="71"/>
  <c r="I74" i="71"/>
  <c r="H74" i="71"/>
  <c r="E74" i="71"/>
  <c r="D74" i="71"/>
  <c r="C74" i="71"/>
  <c r="B74" i="71"/>
  <c r="A74" i="71"/>
  <c r="I73" i="71"/>
  <c r="H73" i="71"/>
  <c r="E73" i="71"/>
  <c r="D73" i="71"/>
  <c r="C73" i="71"/>
  <c r="B73" i="71"/>
  <c r="A73" i="71"/>
  <c r="I72" i="71"/>
  <c r="H72" i="71"/>
  <c r="E72" i="71"/>
  <c r="D72" i="71"/>
  <c r="C72" i="71"/>
  <c r="B72" i="71"/>
  <c r="A72" i="71"/>
  <c r="I71" i="71"/>
  <c r="H71" i="71"/>
  <c r="E71" i="71"/>
  <c r="D71" i="71"/>
  <c r="C71" i="71"/>
  <c r="B71" i="71"/>
  <c r="A71" i="71"/>
  <c r="I70" i="71"/>
  <c r="H70" i="71"/>
  <c r="E70" i="71"/>
  <c r="D70" i="71"/>
  <c r="C70" i="71"/>
  <c r="B70" i="71"/>
  <c r="A70" i="71"/>
  <c r="I68" i="71"/>
  <c r="H68" i="71"/>
  <c r="E68" i="71"/>
  <c r="D68" i="71"/>
  <c r="C68" i="71"/>
  <c r="B68" i="71"/>
  <c r="A68" i="71"/>
  <c r="I67" i="71"/>
  <c r="H67" i="71"/>
  <c r="E67" i="71"/>
  <c r="D67" i="71"/>
  <c r="C67" i="71"/>
  <c r="B67" i="71"/>
  <c r="A67" i="71"/>
  <c r="I66" i="71"/>
  <c r="H66" i="71"/>
  <c r="E66" i="71"/>
  <c r="D66" i="71"/>
  <c r="C66" i="71"/>
  <c r="B66" i="71"/>
  <c r="A66" i="71"/>
  <c r="I65" i="71"/>
  <c r="H65" i="71"/>
  <c r="E65" i="71"/>
  <c r="D65" i="71"/>
  <c r="C65" i="71"/>
  <c r="B65" i="71"/>
  <c r="A65" i="71"/>
  <c r="I64" i="71"/>
  <c r="H64" i="71"/>
  <c r="E64" i="71"/>
  <c r="D64" i="71"/>
  <c r="C64" i="71"/>
  <c r="B64" i="71"/>
  <c r="A64" i="71"/>
  <c r="I63" i="71"/>
  <c r="H63" i="71"/>
  <c r="E63" i="71"/>
  <c r="D63" i="71"/>
  <c r="C63" i="71"/>
  <c r="B63" i="71"/>
  <c r="A63" i="71"/>
  <c r="I62" i="71"/>
  <c r="H62" i="71"/>
  <c r="E62" i="71"/>
  <c r="D62" i="71"/>
  <c r="C62" i="71"/>
  <c r="B62" i="71"/>
  <c r="A62" i="71"/>
  <c r="I61" i="71"/>
  <c r="H61" i="71"/>
  <c r="E61" i="71"/>
  <c r="D61" i="71"/>
  <c r="C61" i="71"/>
  <c r="B61" i="71"/>
  <c r="A61" i="71"/>
  <c r="I60" i="71"/>
  <c r="H60" i="71"/>
  <c r="E60" i="71"/>
  <c r="D60" i="71"/>
  <c r="C60" i="71"/>
  <c r="B60" i="71"/>
  <c r="A60" i="71"/>
  <c r="I59" i="71"/>
  <c r="H59" i="71"/>
  <c r="E59" i="71"/>
  <c r="D59" i="71"/>
  <c r="C59" i="71"/>
  <c r="B59" i="71"/>
  <c r="A59" i="71"/>
  <c r="I58" i="71"/>
  <c r="H58" i="71"/>
  <c r="E58" i="71"/>
  <c r="D58" i="71"/>
  <c r="C58" i="71"/>
  <c r="B58" i="71"/>
  <c r="A58" i="71"/>
  <c r="I57" i="71"/>
  <c r="H57" i="71"/>
  <c r="E57" i="71"/>
  <c r="D57" i="71"/>
  <c r="C57" i="71"/>
  <c r="B57" i="71"/>
  <c r="A57" i="71"/>
  <c r="I56" i="71"/>
  <c r="H56" i="71"/>
  <c r="E56" i="71"/>
  <c r="D56" i="71"/>
  <c r="C56" i="71"/>
  <c r="B56" i="71"/>
  <c r="A56" i="71"/>
  <c r="I55" i="71"/>
  <c r="H55" i="71"/>
  <c r="E55" i="71"/>
  <c r="D55" i="71"/>
  <c r="C55" i="71"/>
  <c r="B55" i="71"/>
  <c r="A55" i="71"/>
  <c r="I54" i="71"/>
  <c r="H54" i="71"/>
  <c r="E54" i="71"/>
  <c r="D54" i="71"/>
  <c r="C54" i="71"/>
  <c r="B54" i="71"/>
  <c r="A54" i="71"/>
  <c r="I53" i="71"/>
  <c r="H53" i="71"/>
  <c r="E53" i="71"/>
  <c r="D53" i="71"/>
  <c r="C53" i="71"/>
  <c r="B53" i="71"/>
  <c r="A53" i="71"/>
  <c r="I52" i="71"/>
  <c r="H52" i="71"/>
  <c r="E52" i="71"/>
  <c r="D52" i="71"/>
  <c r="C52" i="71"/>
  <c r="B52" i="71"/>
  <c r="A52" i="71"/>
  <c r="I51" i="71"/>
  <c r="H51" i="71"/>
  <c r="E51" i="71"/>
  <c r="D51" i="71"/>
  <c r="C51" i="71"/>
  <c r="B51" i="71"/>
  <c r="A51" i="71"/>
  <c r="I50" i="71"/>
  <c r="H50" i="71"/>
  <c r="E50" i="71"/>
  <c r="D50" i="71"/>
  <c r="C50" i="71"/>
  <c r="B50" i="71"/>
  <c r="A50" i="71"/>
  <c r="I49" i="71"/>
  <c r="H49" i="71"/>
  <c r="E49" i="71"/>
  <c r="D49" i="71"/>
  <c r="C49" i="71"/>
  <c r="B49" i="71"/>
  <c r="A49" i="71"/>
  <c r="I48" i="71"/>
  <c r="H48" i="71"/>
  <c r="E48" i="71"/>
  <c r="D48" i="71"/>
  <c r="C48" i="71"/>
  <c r="B48" i="71"/>
  <c r="A48" i="71"/>
  <c r="I47" i="71"/>
  <c r="H47" i="71"/>
  <c r="E47" i="71"/>
  <c r="D47" i="71"/>
  <c r="C47" i="71"/>
  <c r="B47" i="71"/>
  <c r="A47" i="71"/>
  <c r="I46" i="71"/>
  <c r="H46" i="71"/>
  <c r="E46" i="71"/>
  <c r="D46" i="71"/>
  <c r="C46" i="71"/>
  <c r="B46" i="71"/>
  <c r="A46" i="71"/>
  <c r="I45" i="71"/>
  <c r="H45" i="71"/>
  <c r="E45" i="71"/>
  <c r="D45" i="71"/>
  <c r="C45" i="71"/>
  <c r="B45" i="71"/>
  <c r="A45" i="71"/>
  <c r="I44" i="71"/>
  <c r="H44" i="71"/>
  <c r="E44" i="71"/>
  <c r="D44" i="71"/>
  <c r="C44" i="71"/>
  <c r="B44" i="71"/>
  <c r="A44" i="71"/>
  <c r="I43" i="71"/>
  <c r="H43" i="71"/>
  <c r="E43" i="71"/>
  <c r="D43" i="71"/>
  <c r="C43" i="71"/>
  <c r="B43" i="71"/>
  <c r="A43" i="71"/>
  <c r="I42" i="71"/>
  <c r="H42" i="71"/>
  <c r="E42" i="71"/>
  <c r="D42" i="71"/>
  <c r="C42" i="71"/>
  <c r="B42" i="71"/>
  <c r="A42" i="71"/>
  <c r="I41" i="71"/>
  <c r="H41" i="71"/>
  <c r="E41" i="71"/>
  <c r="D41" i="71"/>
  <c r="C41" i="71"/>
  <c r="B41" i="71"/>
  <c r="A41" i="71"/>
  <c r="I40" i="71"/>
  <c r="H40" i="71"/>
  <c r="E40" i="71"/>
  <c r="D40" i="71"/>
  <c r="C40" i="71"/>
  <c r="B40" i="71"/>
  <c r="A40" i="71"/>
  <c r="I39" i="71"/>
  <c r="H39" i="71"/>
  <c r="E39" i="71"/>
  <c r="D39" i="71"/>
  <c r="C39" i="71"/>
  <c r="B39" i="71"/>
  <c r="A39" i="71"/>
  <c r="I38" i="71"/>
  <c r="H38" i="71"/>
  <c r="E38" i="71"/>
  <c r="D38" i="71"/>
  <c r="C38" i="71"/>
  <c r="B38" i="71"/>
  <c r="A38" i="71"/>
  <c r="I37" i="71"/>
  <c r="H37" i="71"/>
  <c r="E37" i="71"/>
  <c r="D37" i="71"/>
  <c r="C37" i="71"/>
  <c r="B37" i="71"/>
  <c r="A37" i="71"/>
  <c r="I36" i="71"/>
  <c r="H36" i="71"/>
  <c r="E36" i="71"/>
  <c r="D36" i="71"/>
  <c r="C36" i="71"/>
  <c r="B36" i="71"/>
  <c r="A36" i="71"/>
  <c r="I35" i="71"/>
  <c r="H35" i="71"/>
  <c r="E35" i="71"/>
  <c r="D35" i="71"/>
  <c r="C35" i="71"/>
  <c r="B35" i="71"/>
  <c r="A35" i="71"/>
  <c r="I34" i="71"/>
  <c r="H34" i="71"/>
  <c r="E34" i="71"/>
  <c r="D34" i="71"/>
  <c r="C34" i="71"/>
  <c r="B34" i="71"/>
  <c r="A34" i="71"/>
  <c r="I33" i="71"/>
  <c r="H33" i="71"/>
  <c r="E33" i="71"/>
  <c r="D33" i="71"/>
  <c r="C33" i="71"/>
  <c r="B33" i="71"/>
  <c r="A33" i="71"/>
  <c r="I32" i="71"/>
  <c r="H32" i="71"/>
  <c r="E32" i="71"/>
  <c r="D32" i="71"/>
  <c r="C32" i="71"/>
  <c r="B32" i="71"/>
  <c r="A32" i="71"/>
  <c r="I31" i="71"/>
  <c r="H31" i="71"/>
  <c r="E31" i="71"/>
  <c r="D31" i="71"/>
  <c r="C31" i="71"/>
  <c r="B31" i="71"/>
  <c r="A31" i="71"/>
  <c r="I30" i="71"/>
  <c r="H30" i="71"/>
  <c r="E30" i="71"/>
  <c r="D30" i="71"/>
  <c r="C30" i="71"/>
  <c r="B30" i="71"/>
  <c r="A30" i="71"/>
  <c r="I29" i="71"/>
  <c r="H29" i="71"/>
  <c r="E29" i="71"/>
  <c r="D29" i="71"/>
  <c r="C29" i="71"/>
  <c r="B29" i="71"/>
  <c r="A29" i="71"/>
  <c r="I28" i="71"/>
  <c r="H28" i="71"/>
  <c r="E28" i="71"/>
  <c r="D28" i="71"/>
  <c r="C28" i="71"/>
  <c r="B28" i="71"/>
  <c r="A28" i="71"/>
  <c r="I27" i="71"/>
  <c r="H27" i="71"/>
  <c r="E27" i="71"/>
  <c r="D27" i="71"/>
  <c r="C27" i="71"/>
  <c r="B27" i="71"/>
  <c r="A27" i="71"/>
  <c r="I26" i="71"/>
  <c r="H26" i="71"/>
  <c r="E26" i="71"/>
  <c r="D26" i="71"/>
  <c r="C26" i="71"/>
  <c r="B26" i="71"/>
  <c r="A26" i="71"/>
  <c r="I25" i="71"/>
  <c r="H25" i="71"/>
  <c r="E25" i="71"/>
  <c r="D25" i="71"/>
  <c r="C25" i="71"/>
  <c r="B25" i="71"/>
  <c r="A25" i="71"/>
  <c r="I24" i="71"/>
  <c r="H24" i="71"/>
  <c r="E24" i="71"/>
  <c r="D24" i="71"/>
  <c r="C24" i="71"/>
  <c r="B24" i="71"/>
  <c r="A24" i="71"/>
  <c r="I23" i="71"/>
  <c r="H23" i="71"/>
  <c r="E23" i="71"/>
  <c r="D23" i="71"/>
  <c r="C23" i="71"/>
  <c r="B23" i="71"/>
  <c r="A23" i="71"/>
  <c r="I22" i="71"/>
  <c r="H22" i="71"/>
  <c r="E22" i="71"/>
  <c r="D22" i="71"/>
  <c r="C22" i="71"/>
  <c r="B22" i="71"/>
  <c r="A22" i="71"/>
  <c r="I21" i="71"/>
  <c r="H21" i="71"/>
  <c r="E21" i="71"/>
  <c r="D21" i="71"/>
  <c r="C21" i="71"/>
  <c r="B21" i="71"/>
  <c r="A21" i="71"/>
  <c r="I20" i="71"/>
  <c r="H20" i="71"/>
  <c r="E20" i="71"/>
  <c r="D20" i="71"/>
  <c r="C20" i="71"/>
  <c r="B20" i="71"/>
  <c r="A20" i="71"/>
  <c r="I19" i="71"/>
  <c r="H19" i="71"/>
  <c r="E19" i="71"/>
  <c r="D19" i="71"/>
  <c r="C19" i="71"/>
  <c r="B19" i="71"/>
  <c r="A19" i="71"/>
  <c r="I18" i="71"/>
  <c r="H18" i="71"/>
  <c r="E18" i="71"/>
  <c r="D18" i="71"/>
  <c r="C18" i="71"/>
  <c r="B18" i="71"/>
  <c r="A18" i="71"/>
  <c r="I17" i="71"/>
  <c r="H17" i="71"/>
  <c r="E17" i="71"/>
  <c r="D17" i="71"/>
  <c r="C17" i="71"/>
  <c r="B17" i="71"/>
  <c r="A17" i="71"/>
  <c r="I16" i="71"/>
  <c r="H16" i="71"/>
  <c r="E16" i="71"/>
  <c r="D16" i="71"/>
  <c r="C16" i="71"/>
  <c r="B16" i="71"/>
  <c r="A16" i="71"/>
  <c r="I15" i="71"/>
  <c r="H15" i="71"/>
  <c r="E15" i="71"/>
  <c r="D15" i="71"/>
  <c r="C15" i="71"/>
  <c r="B15" i="71"/>
  <c r="A15" i="71"/>
  <c r="I14" i="71"/>
  <c r="H14" i="71"/>
  <c r="E14" i="71"/>
  <c r="D14" i="71"/>
  <c r="C14" i="71"/>
  <c r="B14" i="71"/>
  <c r="A14" i="71"/>
  <c r="I13" i="71"/>
  <c r="H13" i="71"/>
  <c r="E13" i="71"/>
  <c r="D13" i="71"/>
  <c r="C13" i="71"/>
  <c r="B13" i="71"/>
  <c r="A13" i="71"/>
  <c r="I12" i="71"/>
  <c r="H12" i="71"/>
  <c r="E12" i="71"/>
  <c r="D12" i="71"/>
  <c r="C12" i="71"/>
  <c r="B12" i="71"/>
  <c r="A12" i="71"/>
  <c r="I11" i="71"/>
  <c r="H11" i="71"/>
  <c r="E11" i="71"/>
  <c r="D11" i="71"/>
  <c r="C11" i="71"/>
  <c r="B11" i="71"/>
  <c r="A11" i="71"/>
  <c r="I10" i="71"/>
  <c r="H10" i="71"/>
  <c r="E10" i="71"/>
  <c r="D10" i="71"/>
  <c r="C10" i="71"/>
  <c r="B10" i="71"/>
  <c r="A10" i="71"/>
  <c r="I45" i="69"/>
  <c r="I15" i="69"/>
  <c r="I20" i="69"/>
  <c r="I27" i="69"/>
  <c r="I29" i="69"/>
  <c r="I33" i="69"/>
  <c r="I35" i="69"/>
  <c r="I43" i="69"/>
  <c r="I49" i="69"/>
  <c r="I57" i="69"/>
  <c r="I60" i="69"/>
  <c r="I61" i="69"/>
  <c r="I62" i="69"/>
  <c r="I64" i="69"/>
  <c r="I71" i="69"/>
  <c r="I92" i="69"/>
  <c r="I101" i="69"/>
  <c r="I105" i="69"/>
  <c r="I109" i="69"/>
  <c r="I111" i="69"/>
  <c r="I116" i="69"/>
  <c r="I117" i="69"/>
  <c r="I129" i="69"/>
  <c r="I132" i="69"/>
  <c r="I145" i="69"/>
  <c r="I158" i="69"/>
  <c r="I193" i="69"/>
  <c r="I197" i="69"/>
  <c r="I199" i="69"/>
  <c r="I204" i="69"/>
  <c r="I205" i="69"/>
  <c r="I212" i="69"/>
  <c r="I216" i="69"/>
  <c r="I222" i="69"/>
  <c r="I224" i="69"/>
  <c r="I225" i="69"/>
  <c r="A8" i="69"/>
  <c r="K199" i="62"/>
  <c r="D2" i="60"/>
  <c r="L5" i="60"/>
  <c r="L6" i="60"/>
  <c r="L7" i="60"/>
  <c r="L8" i="60"/>
  <c r="L9" i="60"/>
  <c r="L10" i="60"/>
  <c r="L11" i="60"/>
  <c r="L12" i="60"/>
  <c r="L13" i="60"/>
  <c r="L14" i="60"/>
  <c r="L15" i="60"/>
  <c r="L16" i="60"/>
  <c r="L17" i="60"/>
  <c r="L18" i="60"/>
  <c r="L19" i="60"/>
  <c r="L20" i="60"/>
  <c r="L21" i="60"/>
  <c r="L22" i="60"/>
  <c r="L23" i="60"/>
  <c r="L24" i="60"/>
  <c r="L25" i="60"/>
  <c r="L26" i="60"/>
  <c r="L27" i="60"/>
  <c r="L28" i="60"/>
  <c r="L29" i="60"/>
  <c r="L30" i="60"/>
  <c r="L31" i="60"/>
  <c r="L4" i="60"/>
  <c r="C179" i="63"/>
  <c r="C2" i="63"/>
  <c r="I214" i="69" l="1"/>
  <c r="I196" i="69"/>
  <c r="I186" i="69"/>
  <c r="I181" i="69"/>
  <c r="I174" i="69"/>
  <c r="I165" i="69"/>
  <c r="I160" i="69"/>
  <c r="I153" i="69"/>
  <c r="I148" i="69"/>
  <c r="I143" i="69"/>
  <c r="I138" i="69"/>
  <c r="I133" i="69"/>
  <c r="I128" i="69"/>
  <c r="I121" i="69"/>
  <c r="I100" i="69"/>
  <c r="I94" i="69"/>
  <c r="I89" i="69"/>
  <c r="I85" i="69"/>
  <c r="I80" i="69"/>
  <c r="I76" i="69"/>
  <c r="I70" i="69"/>
  <c r="I65" i="69"/>
  <c r="I54" i="69"/>
  <c r="I42" i="69"/>
  <c r="I38" i="69"/>
  <c r="I34" i="69"/>
  <c r="I30" i="69"/>
  <c r="I26" i="69"/>
  <c r="I22" i="69"/>
  <c r="I17" i="69"/>
  <c r="I237" i="69"/>
  <c r="I238" i="69"/>
  <c r="I229" i="69"/>
  <c r="I192" i="69"/>
  <c r="I182" i="69"/>
  <c r="I176" i="69"/>
  <c r="I169" i="69"/>
  <c r="I161" i="69"/>
  <c r="I154" i="69"/>
  <c r="I149" i="69"/>
  <c r="I144" i="69"/>
  <c r="I140" i="69"/>
  <c r="I134" i="69"/>
  <c r="I122" i="69"/>
  <c r="I112" i="69"/>
  <c r="I106" i="69"/>
  <c r="I96" i="69"/>
  <c r="I90" i="69"/>
  <c r="I86" i="69"/>
  <c r="I81" i="69"/>
  <c r="I77" i="69"/>
  <c r="I66" i="69"/>
  <c r="I56" i="69"/>
  <c r="I50" i="69"/>
  <c r="I39" i="69"/>
  <c r="I31" i="69"/>
  <c r="I23" i="69"/>
  <c r="I18" i="69"/>
  <c r="I203" i="69"/>
  <c r="I198" i="69"/>
  <c r="I211" i="69"/>
  <c r="I183" i="69"/>
  <c r="I178" i="69"/>
  <c r="I170" i="69"/>
  <c r="I162" i="69"/>
  <c r="I156" i="69"/>
  <c r="I150" i="69"/>
  <c r="I141" i="69"/>
  <c r="I130" i="69"/>
  <c r="I124" i="69"/>
  <c r="I118" i="69"/>
  <c r="I113" i="69"/>
  <c r="I102" i="69"/>
  <c r="I97" i="69"/>
  <c r="I87" i="69"/>
  <c r="I82" i="69"/>
  <c r="I78" i="69"/>
  <c r="I72" i="69"/>
  <c r="I68" i="69"/>
  <c r="I52" i="69"/>
  <c r="I44" i="69"/>
  <c r="I40" i="69"/>
  <c r="I36" i="69"/>
  <c r="I32" i="69"/>
  <c r="I28" i="69"/>
  <c r="I24" i="69"/>
  <c r="I46" i="69"/>
  <c r="I200" i="69"/>
  <c r="I194" i="69"/>
  <c r="I185" i="69"/>
  <c r="I180" i="69"/>
  <c r="I172" i="69"/>
  <c r="I163" i="69"/>
  <c r="I152" i="69"/>
  <c r="I146" i="69"/>
  <c r="I142" i="69"/>
  <c r="I137" i="69"/>
  <c r="I126" i="69"/>
  <c r="I120" i="69"/>
  <c r="I114" i="69"/>
  <c r="I110" i="69"/>
  <c r="I104" i="69"/>
  <c r="I98" i="69"/>
  <c r="I93" i="69"/>
  <c r="I88" i="69"/>
  <c r="I84" i="69"/>
  <c r="I79" i="69"/>
  <c r="I74" i="69"/>
  <c r="I69" i="69"/>
  <c r="I58" i="69"/>
  <c r="I53" i="69"/>
  <c r="I48" i="69"/>
  <c r="I41" i="69"/>
  <c r="I37" i="69"/>
  <c r="I25" i="69"/>
  <c r="I21" i="69"/>
  <c r="I168" i="69"/>
  <c r="F212" i="71"/>
  <c r="F178" i="71"/>
  <c r="G178" i="71" s="1"/>
  <c r="J216" i="71"/>
  <c r="I187" i="69"/>
  <c r="H12" i="62"/>
  <c r="F13" i="69"/>
  <c r="I131" i="69"/>
  <c r="F222" i="71"/>
  <c r="M14" i="62"/>
  <c r="M13" i="62" s="1"/>
  <c r="L13" i="62"/>
  <c r="J200" i="62"/>
  <c r="J199" i="62" s="1"/>
  <c r="J12" i="62" s="1"/>
  <c r="J217" i="71"/>
  <c r="F206" i="71"/>
  <c r="J80" i="71"/>
  <c r="F82" i="71"/>
  <c r="G82" i="71" s="1"/>
  <c r="J92" i="71"/>
  <c r="J148" i="71"/>
  <c r="F12" i="71"/>
  <c r="G12" i="71" s="1"/>
  <c r="F16" i="71"/>
  <c r="G16" i="71" s="1"/>
  <c r="F24" i="71"/>
  <c r="G24" i="71" s="1"/>
  <c r="F32" i="71"/>
  <c r="G32" i="71" s="1"/>
  <c r="F36" i="71"/>
  <c r="G36" i="71" s="1"/>
  <c r="F40" i="71"/>
  <c r="G40" i="71" s="1"/>
  <c r="F100" i="71"/>
  <c r="G100" i="71" s="1"/>
  <c r="F139" i="71"/>
  <c r="G139" i="71" s="1"/>
  <c r="F69" i="71"/>
  <c r="F159" i="71"/>
  <c r="F168" i="71"/>
  <c r="F182" i="71"/>
  <c r="J195" i="71"/>
  <c r="J203" i="71"/>
  <c r="J218" i="71"/>
  <c r="F220" i="71"/>
  <c r="J120" i="71"/>
  <c r="J207" i="71"/>
  <c r="F70" i="71"/>
  <c r="G70" i="71" s="1"/>
  <c r="F129" i="71"/>
  <c r="F176" i="71"/>
  <c r="G176" i="71" s="1"/>
  <c r="F48" i="71"/>
  <c r="G48" i="71" s="1"/>
  <c r="F56" i="71"/>
  <c r="G56" i="71" s="1"/>
  <c r="F64" i="71"/>
  <c r="G64" i="71" s="1"/>
  <c r="F84" i="71"/>
  <c r="G84" i="71" s="1"/>
  <c r="F157" i="71"/>
  <c r="G157" i="71" s="1"/>
  <c r="I284" i="69"/>
  <c r="I269" i="69"/>
  <c r="I265" i="69"/>
  <c r="I261" i="69"/>
  <c r="I271" i="69"/>
  <c r="I256" i="69"/>
  <c r="J113" i="71"/>
  <c r="J156" i="71"/>
  <c r="J162" i="71"/>
  <c r="J224" i="71"/>
  <c r="J163" i="71"/>
  <c r="J193" i="71"/>
  <c r="F74" i="71"/>
  <c r="G74" i="71" s="1"/>
  <c r="F103" i="71"/>
  <c r="G103" i="71" s="1"/>
  <c r="F122" i="71"/>
  <c r="G122" i="71" s="1"/>
  <c r="F148" i="71"/>
  <c r="J97" i="71"/>
  <c r="J14" i="71"/>
  <c r="J41" i="71"/>
  <c r="J42" i="71"/>
  <c r="J46" i="71"/>
  <c r="J62" i="71"/>
  <c r="F80" i="71"/>
  <c r="F105" i="71"/>
  <c r="G105" i="71" s="1"/>
  <c r="F117" i="71"/>
  <c r="G117" i="71" s="1"/>
  <c r="F143" i="71"/>
  <c r="G143" i="71" s="1"/>
  <c r="F173" i="71"/>
  <c r="G173" i="71" s="1"/>
  <c r="F19" i="71"/>
  <c r="G19" i="71" s="1"/>
  <c r="J25" i="71"/>
  <c r="F43" i="71"/>
  <c r="G43" i="71" s="1"/>
  <c r="F47" i="71"/>
  <c r="G47" i="71" s="1"/>
  <c r="F11" i="71"/>
  <c r="G11" i="71" s="1"/>
  <c r="F17" i="71"/>
  <c r="G17" i="71" s="1"/>
  <c r="F37" i="71"/>
  <c r="G37" i="71" s="1"/>
  <c r="F41" i="71"/>
  <c r="F42" i="71"/>
  <c r="G42" i="71" s="1"/>
  <c r="F45" i="71"/>
  <c r="G45" i="71" s="1"/>
  <c r="F50" i="71"/>
  <c r="G50" i="71" s="1"/>
  <c r="F53" i="71"/>
  <c r="G53" i="71" s="1"/>
  <c r="F57" i="71"/>
  <c r="G57" i="71" s="1"/>
  <c r="J63" i="71"/>
  <c r="J72" i="71"/>
  <c r="J76" i="71"/>
  <c r="F78" i="71"/>
  <c r="G78" i="71" s="1"/>
  <c r="J84" i="71"/>
  <c r="L84" i="71" s="1"/>
  <c r="M84" i="71" s="1"/>
  <c r="J73" i="71"/>
  <c r="F86" i="71"/>
  <c r="G86" i="71" s="1"/>
  <c r="F90" i="71"/>
  <c r="G90" i="71" s="1"/>
  <c r="F91" i="71"/>
  <c r="G91" i="71" s="1"/>
  <c r="J100" i="71"/>
  <c r="F102" i="71"/>
  <c r="G102" i="71" s="1"/>
  <c r="J105" i="71"/>
  <c r="J109" i="71"/>
  <c r="J117" i="71"/>
  <c r="F124" i="71"/>
  <c r="G124" i="71" s="1"/>
  <c r="J126" i="71"/>
  <c r="J131" i="71"/>
  <c r="J135" i="71"/>
  <c r="J139" i="71"/>
  <c r="F141" i="71"/>
  <c r="G141" i="71" s="1"/>
  <c r="F145" i="71"/>
  <c r="G145" i="71" s="1"/>
  <c r="F150" i="71"/>
  <c r="G150" i="71" s="1"/>
  <c r="J152" i="71"/>
  <c r="J153" i="71"/>
  <c r="F154" i="71"/>
  <c r="G154" i="71" s="1"/>
  <c r="F158" i="71"/>
  <c r="J167" i="71"/>
  <c r="F170" i="71"/>
  <c r="J173" i="71"/>
  <c r="F177" i="71"/>
  <c r="G177" i="71" s="1"/>
  <c r="J188" i="71"/>
  <c r="J189" i="71"/>
  <c r="J199" i="71"/>
  <c r="J209" i="71"/>
  <c r="F215" i="71"/>
  <c r="F219" i="71"/>
  <c r="J221" i="71"/>
  <c r="F185" i="71"/>
  <c r="J190" i="71"/>
  <c r="F196" i="71"/>
  <c r="F211" i="71"/>
  <c r="J75" i="71"/>
  <c r="F77" i="71"/>
  <c r="G77" i="71" s="1"/>
  <c r="J79" i="71"/>
  <c r="J82" i="71"/>
  <c r="J83" i="71"/>
  <c r="F85" i="71"/>
  <c r="G85" i="71" s="1"/>
  <c r="J87" i="71"/>
  <c r="F88" i="71"/>
  <c r="G88" i="71" s="1"/>
  <c r="F89" i="71"/>
  <c r="G89" i="71" s="1"/>
  <c r="J99" i="71"/>
  <c r="F101" i="71"/>
  <c r="G101" i="71" s="1"/>
  <c r="J103" i="71"/>
  <c r="J108" i="71"/>
  <c r="F110" i="71"/>
  <c r="G110" i="71" s="1"/>
  <c r="J112" i="71"/>
  <c r="F123" i="71"/>
  <c r="G123" i="71" s="1"/>
  <c r="J125" i="71"/>
  <c r="F128" i="71"/>
  <c r="G128" i="71" s="1"/>
  <c r="J130" i="71"/>
  <c r="J138" i="71"/>
  <c r="F140" i="71"/>
  <c r="G140" i="71" s="1"/>
  <c r="J142" i="71"/>
  <c r="F144" i="71"/>
  <c r="G144" i="71" s="1"/>
  <c r="J146" i="71"/>
  <c r="F149" i="71"/>
  <c r="G149" i="71" s="1"/>
  <c r="J151" i="71"/>
  <c r="F153" i="71"/>
  <c r="J160" i="71"/>
  <c r="F164" i="71"/>
  <c r="G164" i="71" s="1"/>
  <c r="J165" i="71"/>
  <c r="J166" i="71"/>
  <c r="F169" i="71"/>
  <c r="G169" i="71" s="1"/>
  <c r="J171" i="71"/>
  <c r="F180" i="71"/>
  <c r="G180" i="71" s="1"/>
  <c r="F214" i="71"/>
  <c r="F104" i="71"/>
  <c r="F172" i="71"/>
  <c r="F201" i="71"/>
  <c r="F38" i="71"/>
  <c r="G38" i="71" s="1"/>
  <c r="J64" i="71"/>
  <c r="F71" i="71"/>
  <c r="G71" i="71" s="1"/>
  <c r="J168" i="71"/>
  <c r="J10" i="71"/>
  <c r="F13" i="71"/>
  <c r="G13" i="71" s="1"/>
  <c r="F20" i="71"/>
  <c r="G20" i="71" s="1"/>
  <c r="J26" i="71"/>
  <c r="F28" i="71"/>
  <c r="G28" i="71" s="1"/>
  <c r="J30" i="71"/>
  <c r="J38" i="71"/>
  <c r="J104" i="71"/>
  <c r="F147" i="71"/>
  <c r="J161" i="71"/>
  <c r="F163" i="71"/>
  <c r="F195" i="71"/>
  <c r="J200" i="71"/>
  <c r="J212" i="71"/>
  <c r="J17" i="71"/>
  <c r="J37" i="71"/>
  <c r="F39" i="71"/>
  <c r="G39" i="71" s="1"/>
  <c r="J45" i="71"/>
  <c r="F51" i="71"/>
  <c r="G51" i="71" s="1"/>
  <c r="J61" i="71"/>
  <c r="I270" i="69"/>
  <c r="I268" i="69"/>
  <c r="I266" i="69"/>
  <c r="I264" i="69"/>
  <c r="I262" i="69"/>
  <c r="I257" i="69"/>
  <c r="I255" i="69"/>
  <c r="I280" i="69"/>
  <c r="I267" i="69"/>
  <c r="I263" i="69"/>
  <c r="I283" i="69"/>
  <c r="I272" i="69"/>
  <c r="I259" i="69"/>
  <c r="I282" i="69"/>
  <c r="I278" i="69"/>
  <c r="I276" i="69"/>
  <c r="I274" i="69"/>
  <c r="I275" i="69"/>
  <c r="I273" i="69"/>
  <c r="I260" i="69"/>
  <c r="I258" i="69"/>
  <c r="F253" i="69"/>
  <c r="I279" i="69"/>
  <c r="I277" i="69"/>
  <c r="F14" i="69"/>
  <c r="F254" i="69"/>
  <c r="I281" i="69"/>
  <c r="C1" i="63"/>
  <c r="F175" i="71"/>
  <c r="G175" i="71" s="1"/>
  <c r="F34" i="71"/>
  <c r="G34" i="71" s="1"/>
  <c r="J35" i="71"/>
  <c r="J36" i="71"/>
  <c r="J39" i="71"/>
  <c r="J40" i="71"/>
  <c r="J43" i="71"/>
  <c r="J59" i="71"/>
  <c r="F62" i="71"/>
  <c r="G62" i="71" s="1"/>
  <c r="J77" i="71"/>
  <c r="F96" i="71"/>
  <c r="G96" i="71" s="1"/>
  <c r="J98" i="71"/>
  <c r="J101" i="71"/>
  <c r="J114" i="71"/>
  <c r="J118" i="71"/>
  <c r="J140" i="71"/>
  <c r="J141" i="71"/>
  <c r="J158" i="71"/>
  <c r="F162" i="71"/>
  <c r="J164" i="71"/>
  <c r="J169" i="71"/>
  <c r="J69" i="71"/>
  <c r="L69" i="71" s="1"/>
  <c r="M69" i="71" s="1"/>
  <c r="J127" i="71"/>
  <c r="J174" i="71"/>
  <c r="F225" i="71"/>
  <c r="F97" i="71"/>
  <c r="G97" i="71" s="1"/>
  <c r="J210" i="71"/>
  <c r="J187" i="71"/>
  <c r="J214" i="71"/>
  <c r="F200" i="71"/>
  <c r="F75" i="71"/>
  <c r="F166" i="71"/>
  <c r="F187" i="71"/>
  <c r="J176" i="71"/>
  <c r="J205" i="71"/>
  <c r="F79" i="71"/>
  <c r="G79" i="71" s="1"/>
  <c r="J85" i="71"/>
  <c r="F99" i="71"/>
  <c r="J54" i="71"/>
  <c r="F171" i="71"/>
  <c r="J191" i="71"/>
  <c r="F193" i="71"/>
  <c r="J201" i="71"/>
  <c r="F217" i="71"/>
  <c r="J220" i="71"/>
  <c r="F224" i="71"/>
  <c r="J225" i="71"/>
  <c r="J102" i="71"/>
  <c r="F106" i="71"/>
  <c r="G106" i="71" s="1"/>
  <c r="J107" i="71"/>
  <c r="F113" i="71"/>
  <c r="J159" i="71"/>
  <c r="F29" i="71"/>
  <c r="G29" i="71" s="1"/>
  <c r="J31" i="71"/>
  <c r="J60" i="71"/>
  <c r="J155" i="71"/>
  <c r="J204" i="71"/>
  <c r="F121" i="71"/>
  <c r="F83" i="71"/>
  <c r="G83" i="71" s="1"/>
  <c r="J86" i="71"/>
  <c r="J90" i="71"/>
  <c r="F92" i="71"/>
  <c r="G92" i="71" s="1"/>
  <c r="J95" i="71"/>
  <c r="F130" i="71"/>
  <c r="F146" i="71"/>
  <c r="J157" i="71"/>
  <c r="J197" i="71"/>
  <c r="F183" i="71"/>
  <c r="F184" i="71"/>
  <c r="F202" i="71"/>
  <c r="J206" i="71"/>
  <c r="F26" i="71"/>
  <c r="G26" i="71" s="1"/>
  <c r="J49" i="71"/>
  <c r="J58" i="71"/>
  <c r="F188" i="71"/>
  <c r="J147" i="71"/>
  <c r="J202" i="71"/>
  <c r="F15" i="71"/>
  <c r="G15" i="71" s="1"/>
  <c r="F23" i="71"/>
  <c r="G23" i="71" s="1"/>
  <c r="J47" i="71"/>
  <c r="F52" i="71"/>
  <c r="G52" i="71" s="1"/>
  <c r="J55" i="71"/>
  <c r="F63" i="71"/>
  <c r="F67" i="71"/>
  <c r="G67" i="71" s="1"/>
  <c r="J106" i="71"/>
  <c r="J119" i="71"/>
  <c r="J129" i="71"/>
  <c r="J208" i="71"/>
  <c r="F59" i="71"/>
  <c r="G59" i="71" s="1"/>
  <c r="F60" i="71"/>
  <c r="G60" i="71" s="1"/>
  <c r="F115" i="71"/>
  <c r="G115" i="71" s="1"/>
  <c r="F137" i="71"/>
  <c r="J172" i="71"/>
  <c r="F203" i="71"/>
  <c r="J16" i="71"/>
  <c r="J20" i="71"/>
  <c r="F22" i="71"/>
  <c r="G22" i="71" s="1"/>
  <c r="J24" i="71"/>
  <c r="L24" i="71" s="1"/>
  <c r="M24" i="71" s="1"/>
  <c r="F27" i="71"/>
  <c r="J29" i="71"/>
  <c r="F35" i="71"/>
  <c r="G35" i="71" s="1"/>
  <c r="F49" i="71"/>
  <c r="J68" i="71"/>
  <c r="J128" i="71"/>
  <c r="J132" i="71"/>
  <c r="J136" i="71"/>
  <c r="F138" i="71"/>
  <c r="J145" i="71"/>
  <c r="J150" i="71"/>
  <c r="J154" i="71"/>
  <c r="F165" i="71"/>
  <c r="J177" i="71"/>
  <c r="J178" i="71"/>
  <c r="J194" i="71"/>
  <c r="F198" i="71"/>
  <c r="G198" i="71" s="1"/>
  <c r="F207" i="71"/>
  <c r="F209" i="71"/>
  <c r="G209" i="71" s="1"/>
  <c r="J215" i="71"/>
  <c r="F216" i="71"/>
  <c r="J219" i="71"/>
  <c r="J223" i="71"/>
  <c r="J121" i="71"/>
  <c r="F127" i="71"/>
  <c r="F174" i="71"/>
  <c r="J182" i="71"/>
  <c r="J184" i="71"/>
  <c r="J185" i="71"/>
  <c r="F190" i="71"/>
  <c r="J196" i="71"/>
  <c r="F210" i="71"/>
  <c r="J211" i="71"/>
  <c r="J27" i="71"/>
  <c r="J48" i="71"/>
  <c r="J52" i="71"/>
  <c r="F54" i="71"/>
  <c r="F55" i="71"/>
  <c r="J57" i="71"/>
  <c r="F72" i="71"/>
  <c r="G72" i="71" s="1"/>
  <c r="F73" i="71"/>
  <c r="J88" i="71"/>
  <c r="F95" i="71"/>
  <c r="J110" i="71"/>
  <c r="F112" i="71"/>
  <c r="J116" i="71"/>
  <c r="F132" i="71"/>
  <c r="J133" i="71"/>
  <c r="J134" i="71"/>
  <c r="F135" i="71"/>
  <c r="G135" i="71" s="1"/>
  <c r="F136" i="71"/>
  <c r="G136" i="71" s="1"/>
  <c r="J175" i="71"/>
  <c r="J192" i="71"/>
  <c r="J44" i="71"/>
  <c r="J50" i="71"/>
  <c r="J65" i="71"/>
  <c r="J67" i="71"/>
  <c r="J71" i="71"/>
  <c r="F197" i="71"/>
  <c r="G197" i="71" s="1"/>
  <c r="F208" i="71"/>
  <c r="J15" i="71"/>
  <c r="J18" i="71"/>
  <c r="F21" i="71"/>
  <c r="G21" i="71" s="1"/>
  <c r="F25" i="71"/>
  <c r="G25" i="71" s="1"/>
  <c r="J91" i="71"/>
  <c r="F116" i="71"/>
  <c r="G116" i="71" s="1"/>
  <c r="J122" i="71"/>
  <c r="J144" i="71"/>
  <c r="F155" i="71"/>
  <c r="G155" i="71" s="1"/>
  <c r="J186" i="71"/>
  <c r="J53" i="71"/>
  <c r="J66" i="71"/>
  <c r="J74" i="71"/>
  <c r="J78" i="71"/>
  <c r="F81" i="71"/>
  <c r="G81" i="71" s="1"/>
  <c r="J89" i="71"/>
  <c r="J96" i="71"/>
  <c r="J123" i="71"/>
  <c r="F125" i="71"/>
  <c r="F126" i="71"/>
  <c r="F134" i="71"/>
  <c r="G134" i="71" s="1"/>
  <c r="J137" i="71"/>
  <c r="J143" i="71"/>
  <c r="J149" i="71"/>
  <c r="J170" i="71"/>
  <c r="J180" i="71"/>
  <c r="F181" i="71"/>
  <c r="J198" i="71"/>
  <c r="F199" i="71"/>
  <c r="F204" i="71"/>
  <c r="F46" i="71"/>
  <c r="J81" i="71"/>
  <c r="F93" i="71"/>
  <c r="J124" i="71"/>
  <c r="J183" i="71"/>
  <c r="J11" i="71"/>
  <c r="J12" i="71"/>
  <c r="F18" i="71"/>
  <c r="G18" i="71" s="1"/>
  <c r="J21" i="71"/>
  <c r="J22" i="71"/>
  <c r="J23" i="71"/>
  <c r="J28" i="71"/>
  <c r="F31" i="71"/>
  <c r="G31" i="71" s="1"/>
  <c r="J32" i="71"/>
  <c r="J33" i="71"/>
  <c r="J56" i="71"/>
  <c r="F58" i="71"/>
  <c r="F61" i="71"/>
  <c r="F68" i="71"/>
  <c r="G68" i="71" s="1"/>
  <c r="J70" i="71"/>
  <c r="J93" i="71"/>
  <c r="F94" i="71"/>
  <c r="F108" i="71"/>
  <c r="F109" i="71"/>
  <c r="G109" i="71" s="1"/>
  <c r="J111" i="71"/>
  <c r="F131" i="71"/>
  <c r="F152" i="71"/>
  <c r="F160" i="71"/>
  <c r="F189" i="71"/>
  <c r="F191" i="71"/>
  <c r="F221" i="71"/>
  <c r="F223" i="71"/>
  <c r="F186" i="71"/>
  <c r="F213" i="71"/>
  <c r="F218" i="71"/>
  <c r="J34" i="71"/>
  <c r="J94" i="71"/>
  <c r="F192" i="71"/>
  <c r="F161" i="71"/>
  <c r="F179" i="71"/>
  <c r="J213" i="71"/>
  <c r="F66" i="71"/>
  <c r="F10" i="71"/>
  <c r="D9" i="71"/>
  <c r="F87" i="71"/>
  <c r="F111" i="71"/>
  <c r="F118" i="71"/>
  <c r="F119" i="71"/>
  <c r="F120" i="71"/>
  <c r="J13" i="71"/>
  <c r="H9" i="71"/>
  <c r="C9" i="71"/>
  <c r="J19" i="71"/>
  <c r="I9" i="71"/>
  <c r="F167" i="71"/>
  <c r="F205" i="71"/>
  <c r="F30" i="71"/>
  <c r="G30" i="71" s="1"/>
  <c r="F76" i="71"/>
  <c r="L76" i="71" s="1"/>
  <c r="M76" i="71" s="1"/>
  <c r="J115" i="71"/>
  <c r="L115" i="71" s="1"/>
  <c r="F142" i="71"/>
  <c r="J179" i="71"/>
  <c r="F14" i="71"/>
  <c r="G14" i="71" s="1"/>
  <c r="E9" i="71"/>
  <c r="F107" i="71"/>
  <c r="F114" i="71"/>
  <c r="F98" i="71"/>
  <c r="F44" i="71"/>
  <c r="J51" i="71"/>
  <c r="F151" i="71"/>
  <c r="F156" i="71"/>
  <c r="J181" i="71"/>
  <c r="J222" i="71"/>
  <c r="F33" i="71"/>
  <c r="F65" i="71"/>
  <c r="F133" i="71"/>
  <c r="F194" i="71"/>
  <c r="L143" i="71" l="1"/>
  <c r="L222" i="71"/>
  <c r="L224" i="71"/>
  <c r="M224" i="71" s="1"/>
  <c r="L217" i="71"/>
  <c r="M217" i="71" s="1"/>
  <c r="L117" i="71"/>
  <c r="M117" i="71" s="1"/>
  <c r="L168" i="71"/>
  <c r="M168" i="71" s="1"/>
  <c r="L218" i="71"/>
  <c r="M218" i="71" s="1"/>
  <c r="L100" i="71"/>
  <c r="M100" i="71" s="1"/>
  <c r="L124" i="71"/>
  <c r="M124" i="71" s="1"/>
  <c r="L77" i="71"/>
  <c r="M77" i="71" s="1"/>
  <c r="L176" i="71"/>
  <c r="M176" i="71" s="1"/>
  <c r="L156" i="71"/>
  <c r="M156" i="71" s="1"/>
  <c r="L47" i="71"/>
  <c r="M47" i="71" s="1"/>
  <c r="L195" i="71"/>
  <c r="M195" i="71" s="1"/>
  <c r="L50" i="71"/>
  <c r="M50" i="71" s="1"/>
  <c r="L37" i="71"/>
  <c r="M37" i="71" s="1"/>
  <c r="L89" i="71"/>
  <c r="M89" i="71" s="1"/>
  <c r="L212" i="71"/>
  <c r="M212" i="71" s="1"/>
  <c r="L19" i="71"/>
  <c r="M19" i="71" s="1"/>
  <c r="L199" i="71"/>
  <c r="M199" i="71" s="1"/>
  <c r="I59" i="69"/>
  <c r="I218" i="69"/>
  <c r="I243" i="69"/>
  <c r="I47" i="69"/>
  <c r="I239" i="69"/>
  <c r="I226" i="69"/>
  <c r="I235" i="69"/>
  <c r="I19" i="69"/>
  <c r="I67" i="69"/>
  <c r="I55" i="69"/>
  <c r="I63" i="69"/>
  <c r="I51" i="69"/>
  <c r="G12" i="69"/>
  <c r="L125" i="71"/>
  <c r="M125" i="71" s="1"/>
  <c r="L220" i="71"/>
  <c r="M220" i="71" s="1"/>
  <c r="L182" i="71"/>
  <c r="M182" i="71" s="1"/>
  <c r="L148" i="71"/>
  <c r="M148" i="71" s="1"/>
  <c r="L216" i="71"/>
  <c r="M216" i="71" s="1"/>
  <c r="L206" i="71"/>
  <c r="M206" i="71" s="1"/>
  <c r="L214" i="71"/>
  <c r="M214" i="71" s="1"/>
  <c r="L82" i="71"/>
  <c r="M82" i="71" s="1"/>
  <c r="L74" i="71"/>
  <c r="M74" i="71" s="1"/>
  <c r="L203" i="71"/>
  <c r="M203" i="71" s="1"/>
  <c r="L78" i="71"/>
  <c r="M78" i="71" s="1"/>
  <c r="L144" i="71"/>
  <c r="M144" i="71" s="1"/>
  <c r="L159" i="71"/>
  <c r="M159" i="71" s="1"/>
  <c r="L102" i="71"/>
  <c r="M102" i="71" s="1"/>
  <c r="L162" i="71"/>
  <c r="M162" i="71" s="1"/>
  <c r="I227" i="69"/>
  <c r="I14" i="69"/>
  <c r="I151" i="69"/>
  <c r="I254" i="69"/>
  <c r="H253" i="69"/>
  <c r="I253" i="69" s="1"/>
  <c r="I108" i="69"/>
  <c r="G148" i="71"/>
  <c r="L177" i="71"/>
  <c r="M177" i="71" s="1"/>
  <c r="L36" i="71"/>
  <c r="M36" i="71" s="1"/>
  <c r="L105" i="71"/>
  <c r="M105" i="71" s="1"/>
  <c r="L80" i="71"/>
  <c r="M80" i="71" s="1"/>
  <c r="K13" i="69"/>
  <c r="L180" i="71"/>
  <c r="M180" i="71" s="1"/>
  <c r="L70" i="71"/>
  <c r="M70" i="71" s="1"/>
  <c r="L56" i="71"/>
  <c r="M56" i="71" s="1"/>
  <c r="I245" i="69"/>
  <c r="I247" i="69"/>
  <c r="I248" i="69"/>
  <c r="I249" i="69"/>
  <c r="I250" i="69"/>
  <c r="I252" i="69"/>
  <c r="I242" i="69"/>
  <c r="I241" i="69"/>
  <c r="I240" i="69"/>
  <c r="I234" i="69"/>
  <c r="I230" i="69"/>
  <c r="L32" i="71"/>
  <c r="M32" i="71" s="1"/>
  <c r="L40" i="71"/>
  <c r="M40" i="71" s="1"/>
  <c r="L48" i="71"/>
  <c r="M48" i="71" s="1"/>
  <c r="L150" i="71"/>
  <c r="M150" i="71" s="1"/>
  <c r="L16" i="71"/>
  <c r="M16" i="71" s="1"/>
  <c r="L129" i="71"/>
  <c r="M129" i="71" s="1"/>
  <c r="L157" i="71"/>
  <c r="M157" i="71" s="1"/>
  <c r="L64" i="71"/>
  <c r="M64" i="71" s="1"/>
  <c r="L139" i="71"/>
  <c r="M139" i="71" s="1"/>
  <c r="L120" i="71"/>
  <c r="M120" i="71" s="1"/>
  <c r="L200" i="71"/>
  <c r="M200" i="71" s="1"/>
  <c r="L42" i="71"/>
  <c r="M42" i="71" s="1"/>
  <c r="L200" i="62"/>
  <c r="L219" i="71"/>
  <c r="M219" i="71" s="1"/>
  <c r="L90" i="71"/>
  <c r="M90" i="71" s="1"/>
  <c r="L17" i="71"/>
  <c r="M17" i="71" s="1"/>
  <c r="L126" i="71"/>
  <c r="M126" i="71" s="1"/>
  <c r="L122" i="71"/>
  <c r="M122" i="71" s="1"/>
  <c r="L196" i="71"/>
  <c r="M196" i="71" s="1"/>
  <c r="G80" i="71"/>
  <c r="L107" i="71"/>
  <c r="M107" i="71" s="1"/>
  <c r="L170" i="71"/>
  <c r="M170" i="71" s="1"/>
  <c r="L45" i="71"/>
  <c r="M45" i="71" s="1"/>
  <c r="L210" i="71"/>
  <c r="M210" i="71" s="1"/>
  <c r="L167" i="71"/>
  <c r="M167" i="71" s="1"/>
  <c r="L41" i="71"/>
  <c r="M41" i="71" s="1"/>
  <c r="L190" i="71"/>
  <c r="M190" i="71" s="1"/>
  <c r="L114" i="71"/>
  <c r="M114" i="71" s="1"/>
  <c r="L205" i="71"/>
  <c r="M205" i="71" s="1"/>
  <c r="L153" i="71"/>
  <c r="M153" i="71" s="1"/>
  <c r="L67" i="71"/>
  <c r="M67" i="71" s="1"/>
  <c r="L96" i="71"/>
  <c r="M96" i="71" s="1"/>
  <c r="L155" i="71"/>
  <c r="M155" i="71" s="1"/>
  <c r="L141" i="71"/>
  <c r="M141" i="71" s="1"/>
  <c r="L101" i="71"/>
  <c r="M101" i="71" s="1"/>
  <c r="L193" i="71"/>
  <c r="M193" i="71" s="1"/>
  <c r="I244" i="69"/>
  <c r="I228" i="69"/>
  <c r="I246" i="69"/>
  <c r="I221" i="69"/>
  <c r="I220" i="69"/>
  <c r="I219" i="69"/>
  <c r="I217" i="69"/>
  <c r="I215" i="69"/>
  <c r="I213" i="69"/>
  <c r="I195" i="69"/>
  <c r="I188" i="69"/>
  <c r="I190" i="69"/>
  <c r="I191" i="69"/>
  <c r="I189" i="69"/>
  <c r="I208" i="69"/>
  <c r="I210" i="69"/>
  <c r="I207" i="69"/>
  <c r="I209" i="69"/>
  <c r="I184" i="69"/>
  <c r="I179" i="69"/>
  <c r="I177" i="69"/>
  <c r="I173" i="69"/>
  <c r="I166" i="69"/>
  <c r="I164" i="69"/>
  <c r="I125" i="69"/>
  <c r="L208" i="71"/>
  <c r="M208" i="71" s="1"/>
  <c r="L174" i="71"/>
  <c r="M174" i="71" s="1"/>
  <c r="L171" i="71"/>
  <c r="M171" i="71" s="1"/>
  <c r="L79" i="71"/>
  <c r="M79" i="71" s="1"/>
  <c r="L75" i="71"/>
  <c r="M75" i="71" s="1"/>
  <c r="L112" i="71"/>
  <c r="M112" i="71" s="1"/>
  <c r="L166" i="71"/>
  <c r="M166" i="71" s="1"/>
  <c r="L163" i="71"/>
  <c r="M163" i="71" s="1"/>
  <c r="L87" i="71"/>
  <c r="M87" i="71" s="1"/>
  <c r="L194" i="71"/>
  <c r="M194" i="71" s="1"/>
  <c r="L66" i="71"/>
  <c r="M66" i="71" s="1"/>
  <c r="L165" i="71"/>
  <c r="M165" i="71" s="1"/>
  <c r="L52" i="71"/>
  <c r="M52" i="71" s="1"/>
  <c r="L185" i="71"/>
  <c r="M185" i="71" s="1"/>
  <c r="L39" i="71"/>
  <c r="M39" i="71" s="1"/>
  <c r="G41" i="71"/>
  <c r="L43" i="71"/>
  <c r="M43" i="71" s="1"/>
  <c r="L173" i="71"/>
  <c r="M173" i="71" s="1"/>
  <c r="L53" i="71"/>
  <c r="M53" i="71" s="1"/>
  <c r="L86" i="71"/>
  <c r="M86" i="71" s="1"/>
  <c r="L110" i="71"/>
  <c r="M110" i="71" s="1"/>
  <c r="L128" i="71"/>
  <c r="M128" i="71" s="1"/>
  <c r="L85" i="71"/>
  <c r="M85" i="71" s="1"/>
  <c r="L103" i="71"/>
  <c r="M103" i="71" s="1"/>
  <c r="L15" i="71"/>
  <c r="M15" i="71" s="1"/>
  <c r="L175" i="71"/>
  <c r="M175" i="71" s="1"/>
  <c r="L23" i="71"/>
  <c r="M23" i="71" s="1"/>
  <c r="G162" i="71"/>
  <c r="L127" i="71"/>
  <c r="M127" i="71" s="1"/>
  <c r="L59" i="71"/>
  <c r="M59" i="71" s="1"/>
  <c r="L158" i="71"/>
  <c r="M158" i="71" s="1"/>
  <c r="L172" i="71"/>
  <c r="M172" i="71" s="1"/>
  <c r="L183" i="71"/>
  <c r="M183" i="71" s="1"/>
  <c r="L225" i="71"/>
  <c r="M225" i="71" s="1"/>
  <c r="L201" i="71"/>
  <c r="M201" i="71" s="1"/>
  <c r="L121" i="71"/>
  <c r="M121" i="71" s="1"/>
  <c r="L211" i="71"/>
  <c r="M211" i="71" s="1"/>
  <c r="L147" i="71"/>
  <c r="M147" i="71" s="1"/>
  <c r="L97" i="71"/>
  <c r="M97" i="71" s="1"/>
  <c r="L34" i="71"/>
  <c r="M34" i="71" s="1"/>
  <c r="L28" i="71"/>
  <c r="M28" i="71" s="1"/>
  <c r="L215" i="71"/>
  <c r="M215" i="71" s="1"/>
  <c r="L164" i="71"/>
  <c r="M164" i="71" s="1"/>
  <c r="L140" i="71"/>
  <c r="M140" i="71" s="1"/>
  <c r="L13" i="71"/>
  <c r="M13" i="71" s="1"/>
  <c r="L88" i="71"/>
  <c r="M88" i="71" s="1"/>
  <c r="L198" i="71"/>
  <c r="M198" i="71" s="1"/>
  <c r="L184" i="71"/>
  <c r="M184" i="71" s="1"/>
  <c r="L154" i="71"/>
  <c r="M154" i="71" s="1"/>
  <c r="L118" i="71"/>
  <c r="M118" i="71" s="1"/>
  <c r="L204" i="71"/>
  <c r="M204" i="71" s="1"/>
  <c r="L123" i="71"/>
  <c r="M123" i="71" s="1"/>
  <c r="L145" i="71"/>
  <c r="M145" i="71" s="1"/>
  <c r="L38" i="71"/>
  <c r="M38" i="71" s="1"/>
  <c r="L161" i="71"/>
  <c r="M161" i="71" s="1"/>
  <c r="L221" i="71"/>
  <c r="M221" i="71" s="1"/>
  <c r="L91" i="71"/>
  <c r="M91" i="71" s="1"/>
  <c r="L132" i="71"/>
  <c r="M132" i="71" s="1"/>
  <c r="L60" i="71"/>
  <c r="M60" i="71" s="1"/>
  <c r="L169" i="71"/>
  <c r="M169" i="71" s="1"/>
  <c r="L104" i="71"/>
  <c r="M104" i="71" s="1"/>
  <c r="L81" i="71"/>
  <c r="M81" i="71" s="1"/>
  <c r="M143" i="71"/>
  <c r="L22" i="71"/>
  <c r="M22" i="71" s="1"/>
  <c r="L137" i="71"/>
  <c r="M137" i="71" s="1"/>
  <c r="L202" i="71"/>
  <c r="M202" i="71" s="1"/>
  <c r="L26" i="71"/>
  <c r="M26" i="71" s="1"/>
  <c r="L35" i="71"/>
  <c r="M35" i="71" s="1"/>
  <c r="G125" i="71"/>
  <c r="L209" i="71"/>
  <c r="M209" i="71" s="1"/>
  <c r="L133" i="71"/>
  <c r="M133" i="71" s="1"/>
  <c r="L98" i="71"/>
  <c r="M98" i="71" s="1"/>
  <c r="G199" i="71"/>
  <c r="L119" i="71"/>
  <c r="M119" i="71" s="1"/>
  <c r="L109" i="71"/>
  <c r="M109" i="71" s="1"/>
  <c r="L116" i="71"/>
  <c r="M116" i="71" s="1"/>
  <c r="L186" i="71"/>
  <c r="M186" i="71" s="1"/>
  <c r="L21" i="71"/>
  <c r="M21" i="71" s="1"/>
  <c r="L71" i="71"/>
  <c r="M71" i="71" s="1"/>
  <c r="L106" i="71"/>
  <c r="M106" i="71" s="1"/>
  <c r="L65" i="71"/>
  <c r="M65" i="71" s="1"/>
  <c r="L62" i="71"/>
  <c r="M62" i="71" s="1"/>
  <c r="L223" i="71"/>
  <c r="M223" i="71" s="1"/>
  <c r="L187" i="71"/>
  <c r="M187" i="71" s="1"/>
  <c r="L197" i="71"/>
  <c r="M197" i="71" s="1"/>
  <c r="L12" i="69"/>
  <c r="L29" i="71"/>
  <c r="M29" i="71" s="1"/>
  <c r="L83" i="71"/>
  <c r="M83" i="71" s="1"/>
  <c r="G119" i="71"/>
  <c r="L92" i="71"/>
  <c r="M92" i="71" s="1"/>
  <c r="L72" i="71"/>
  <c r="M72" i="71" s="1"/>
  <c r="L99" i="71"/>
  <c r="M99" i="71" s="1"/>
  <c r="G99" i="71"/>
  <c r="L113" i="71"/>
  <c r="M113" i="71" s="1"/>
  <c r="G113" i="71"/>
  <c r="G188" i="71"/>
  <c r="L188" i="71"/>
  <c r="M188" i="71" s="1"/>
  <c r="L111" i="71"/>
  <c r="M111" i="71" s="1"/>
  <c r="L134" i="71"/>
  <c r="M134" i="71" s="1"/>
  <c r="L130" i="71"/>
  <c r="M130" i="71" s="1"/>
  <c r="G130" i="71"/>
  <c r="G63" i="71"/>
  <c r="L63" i="71"/>
  <c r="M63" i="71" s="1"/>
  <c r="G146" i="71"/>
  <c r="L146" i="71"/>
  <c r="M146" i="71" s="1"/>
  <c r="L138" i="71"/>
  <c r="M138" i="71" s="1"/>
  <c r="G138" i="71"/>
  <c r="G27" i="71"/>
  <c r="L27" i="71"/>
  <c r="M27" i="71" s="1"/>
  <c r="L68" i="71"/>
  <c r="M68" i="71" s="1"/>
  <c r="L31" i="71"/>
  <c r="M31" i="71" s="1"/>
  <c r="L192" i="71"/>
  <c r="M192" i="71" s="1"/>
  <c r="L213" i="71"/>
  <c r="M213" i="71" s="1"/>
  <c r="G54" i="71"/>
  <c r="L54" i="71"/>
  <c r="M54" i="71" s="1"/>
  <c r="G207" i="71"/>
  <c r="L207" i="71"/>
  <c r="M207" i="71" s="1"/>
  <c r="L20" i="71"/>
  <c r="M20" i="71" s="1"/>
  <c r="G55" i="71"/>
  <c r="L55" i="71"/>
  <c r="M55" i="71" s="1"/>
  <c r="L178" i="71"/>
  <c r="M178" i="71" s="1"/>
  <c r="G133" i="71"/>
  <c r="G112" i="71"/>
  <c r="L73" i="71"/>
  <c r="M73" i="71" s="1"/>
  <c r="G73" i="71"/>
  <c r="G95" i="71"/>
  <c r="L95" i="71"/>
  <c r="M95" i="71" s="1"/>
  <c r="L57" i="71"/>
  <c r="M57" i="71" s="1"/>
  <c r="G49" i="71"/>
  <c r="L49" i="71"/>
  <c r="M49" i="71" s="1"/>
  <c r="L33" i="71"/>
  <c r="M33" i="71" s="1"/>
  <c r="L25" i="71"/>
  <c r="M25" i="71" s="1"/>
  <c r="L136" i="71"/>
  <c r="M136" i="71" s="1"/>
  <c r="L135" i="71"/>
  <c r="M135" i="71" s="1"/>
  <c r="L152" i="71"/>
  <c r="M152" i="71" s="1"/>
  <c r="G152" i="71"/>
  <c r="G108" i="71"/>
  <c r="L108" i="71"/>
  <c r="M108" i="71" s="1"/>
  <c r="L12" i="71"/>
  <c r="M12" i="71" s="1"/>
  <c r="L30" i="71"/>
  <c r="M30" i="71" s="1"/>
  <c r="G120" i="71"/>
  <c r="G118" i="71"/>
  <c r="G87" i="71"/>
  <c r="G160" i="71"/>
  <c r="L160" i="71"/>
  <c r="M160" i="71" s="1"/>
  <c r="G65" i="71"/>
  <c r="G205" i="71"/>
  <c r="G192" i="71"/>
  <c r="G189" i="71"/>
  <c r="L189" i="71"/>
  <c r="M189" i="71" s="1"/>
  <c r="L58" i="71"/>
  <c r="M58" i="71" s="1"/>
  <c r="G58" i="71"/>
  <c r="L93" i="71"/>
  <c r="M93" i="71" s="1"/>
  <c r="G93" i="71"/>
  <c r="L46" i="71"/>
  <c r="M46" i="71" s="1"/>
  <c r="G46" i="71"/>
  <c r="L149" i="71"/>
  <c r="M149" i="71" s="1"/>
  <c r="L18" i="71"/>
  <c r="M18" i="71" s="1"/>
  <c r="G191" i="71"/>
  <c r="L191" i="71"/>
  <c r="M191" i="71" s="1"/>
  <c r="L131" i="71"/>
  <c r="M131" i="71" s="1"/>
  <c r="G131" i="71"/>
  <c r="G94" i="71"/>
  <c r="L94" i="71"/>
  <c r="M94" i="71" s="1"/>
  <c r="L61" i="71"/>
  <c r="M61" i="71" s="1"/>
  <c r="G61" i="71"/>
  <c r="L11" i="71"/>
  <c r="M11" i="71" s="1"/>
  <c r="G98" i="71"/>
  <c r="G111" i="71"/>
  <c r="G33" i="71"/>
  <c r="G114" i="71"/>
  <c r="M115" i="71"/>
  <c r="L181" i="71"/>
  <c r="M181" i="71" s="1"/>
  <c r="G167" i="71"/>
  <c r="L14" i="71"/>
  <c r="M14" i="71" s="1"/>
  <c r="G142" i="71"/>
  <c r="L142" i="71"/>
  <c r="M142" i="71" s="1"/>
  <c r="L10" i="71"/>
  <c r="F9" i="71"/>
  <c r="G151" i="71"/>
  <c r="L151" i="71"/>
  <c r="M151" i="71" s="1"/>
  <c r="G44" i="71"/>
  <c r="L44" i="71"/>
  <c r="M44" i="71" s="1"/>
  <c r="J9" i="71"/>
  <c r="G194" i="71"/>
  <c r="M222" i="71"/>
  <c r="G107" i="71"/>
  <c r="G156" i="71"/>
  <c r="L179" i="71"/>
  <c r="M179" i="71" s="1"/>
  <c r="G66" i="71"/>
  <c r="L51" i="71"/>
  <c r="M51" i="71" s="1"/>
  <c r="I233" i="69" l="1"/>
  <c r="I232" i="69"/>
  <c r="I251" i="69"/>
  <c r="I223" i="69"/>
  <c r="I201" i="69"/>
  <c r="M200" i="62"/>
  <c r="M199" i="62" s="1"/>
  <c r="M12" i="62" s="1"/>
  <c r="L199" i="62"/>
  <c r="L12" i="62" s="1"/>
  <c r="I202" i="69"/>
  <c r="I231" i="69"/>
  <c r="I206" i="69"/>
  <c r="F12" i="69"/>
  <c r="L9" i="71"/>
  <c r="M10" i="71"/>
  <c r="M9" i="71" s="1"/>
  <c r="H13" i="69" l="1"/>
  <c r="I13" i="69" l="1"/>
  <c r="K12" i="69"/>
  <c r="H12" i="69" l="1"/>
  <c r="I12" i="69" s="1"/>
</calcChain>
</file>

<file path=xl/sharedStrings.xml><?xml version="1.0" encoding="utf-8"?>
<sst xmlns="http://schemas.openxmlformats.org/spreadsheetml/2006/main" count="1891" uniqueCount="739">
  <si>
    <t>Comisión Federal de Electricidad</t>
  </si>
  <si>
    <t>(2)</t>
  </si>
  <si>
    <t>(3)</t>
  </si>
  <si>
    <t>SLT 803 NOINE</t>
  </si>
  <si>
    <t>SE 912 División Oriente</t>
  </si>
  <si>
    <t>SE 914 División Centro Sur</t>
  </si>
  <si>
    <t>RM CN Laguna Verde</t>
  </si>
  <si>
    <t>SE 1116 Transformación del Noreste</t>
  </si>
  <si>
    <t>SE 1117 Transformación de Guaymas</t>
  </si>
  <si>
    <t>SE 1120 Noroeste</t>
  </si>
  <si>
    <t>SE 1122 Golfo Norte</t>
  </si>
  <si>
    <t>SE 1124 Bajío Centro</t>
  </si>
  <si>
    <t>SE 1127 Sureste</t>
  </si>
  <si>
    <t>SE 1128 Centro Sur</t>
  </si>
  <si>
    <t>SLT 1111 Transmisión y Transformación del Central - Occidental</t>
  </si>
  <si>
    <t>SLT 1119 Transmisión y Transformación del Sureste</t>
  </si>
  <si>
    <t>SE 1212 SUR - PENINSULAR</t>
  </si>
  <si>
    <t>SE 1202 Suministro de Energía a la Zona Manzanillo</t>
  </si>
  <si>
    <t>SE 1211 NORESTE - CENTRAL</t>
  </si>
  <si>
    <t>SLT 1201 Transmisión y Transformación de Baja California</t>
  </si>
  <si>
    <t>LT Red de transmisión asociada a la CI Guerrero Negro III</t>
  </si>
  <si>
    <t>CG Los Humeros II</t>
  </si>
  <si>
    <t>SLT 1304 Transmisión y Transformación del Oriental</t>
  </si>
  <si>
    <t>SLT 1404 Subestaciones del Oriente</t>
  </si>
  <si>
    <t>SE 1421 DISTRIBUCIÓN SUR</t>
  </si>
  <si>
    <t>SE 1420 DISTRIBUCIÓN NORTE</t>
  </si>
  <si>
    <t>SE 1620 Distribución Valle de México</t>
  </si>
  <si>
    <t>Nota: Las sumas de los parciales pueden no coincidir con los totales debido al redondeo.</t>
  </si>
  <si>
    <t>SE 1121 Baja California</t>
  </si>
  <si>
    <t>SE 1123 Norte</t>
  </si>
  <si>
    <t>RM CGT Cerro Prieto (U5)</t>
  </si>
  <si>
    <t>Total</t>
  </si>
  <si>
    <t>Variación %</t>
  </si>
  <si>
    <t>( 1 )</t>
  </si>
  <si>
    <t>( 2 )</t>
  </si>
  <si>
    <t>( 4 )</t>
  </si>
  <si>
    <t>( 7 )</t>
  </si>
  <si>
    <t>( 8 )</t>
  </si>
  <si>
    <t>CG</t>
  </si>
  <si>
    <t>Cerro Prieto IV</t>
  </si>
  <si>
    <t>CC</t>
  </si>
  <si>
    <t>Chihuahua</t>
  </si>
  <si>
    <t>CCI</t>
  </si>
  <si>
    <t>Guerrero Negro II</t>
  </si>
  <si>
    <t>Monterrey II</t>
  </si>
  <si>
    <t>CD</t>
  </si>
  <si>
    <t>Puerto San Carlos II</t>
  </si>
  <si>
    <t>Rosarito III (Unidades 8 y 9)</t>
  </si>
  <si>
    <t>CT</t>
  </si>
  <si>
    <t>Samalayuca II</t>
  </si>
  <si>
    <t>LT</t>
  </si>
  <si>
    <t>211 Cable Submarino</t>
  </si>
  <si>
    <t>214 y 215 Sureste-Peninsular</t>
  </si>
  <si>
    <t>216 y 217 Noroeste</t>
  </si>
  <si>
    <t>SE</t>
  </si>
  <si>
    <t>212 y 213 SF6 Potencia y Distribución</t>
  </si>
  <si>
    <t>218 Noroeste</t>
  </si>
  <si>
    <t>221 Occidental</t>
  </si>
  <si>
    <t>301 Centro</t>
  </si>
  <si>
    <t>302 Sureste</t>
  </si>
  <si>
    <t>305 Centro-Oriente</t>
  </si>
  <si>
    <t>306 Sureste</t>
  </si>
  <si>
    <t>308 Noroeste</t>
  </si>
  <si>
    <t>CH</t>
  </si>
  <si>
    <t>406 Red Asociada a Tuxpan II, III y IV</t>
  </si>
  <si>
    <t>403 Noreste</t>
  </si>
  <si>
    <t>404 Noroeste-Norte</t>
  </si>
  <si>
    <t>405 Compensación Alta Tensión</t>
  </si>
  <si>
    <t>410 Sistema Nacional</t>
  </si>
  <si>
    <t>414 Norte-Occidental</t>
  </si>
  <si>
    <t>412 Compensación Norte</t>
  </si>
  <si>
    <t>503 Oriental</t>
  </si>
  <si>
    <t>Baja California Sur I</t>
  </si>
  <si>
    <t>1012 Red de Transmisión Asociada a la CCC Baja California</t>
  </si>
  <si>
    <t>SUV</t>
  </si>
  <si>
    <t>Hermosillo Conversión de TG a CC</t>
  </si>
  <si>
    <t>Red de Transmisión Asociada a la CH El Cajón</t>
  </si>
  <si>
    <t>Presa Reguladora Amata</t>
  </si>
  <si>
    <t>RM</t>
  </si>
  <si>
    <t>Adolfo López Mateos</t>
  </si>
  <si>
    <t>Altamira</t>
  </si>
  <si>
    <t>Botello</t>
  </si>
  <si>
    <t>Carlos Rodríguez Rivero</t>
  </si>
  <si>
    <t>Dos Bocas</t>
  </si>
  <si>
    <t>Francisco Pérez Ríos</t>
  </si>
  <si>
    <t>José Aceves Pozos (Mazatlán II)</t>
  </si>
  <si>
    <t>CT Puerto Libertad</t>
  </si>
  <si>
    <t>Punta Prieta</t>
  </si>
  <si>
    <t>Salamanca</t>
  </si>
  <si>
    <t>CT Valle de México</t>
  </si>
  <si>
    <t>Norte</t>
  </si>
  <si>
    <t>705 Capacitores</t>
  </si>
  <si>
    <t>SLT</t>
  </si>
  <si>
    <t>709 Sistemas Sur</t>
  </si>
  <si>
    <t>Conversión El Encino de TG a CC</t>
  </si>
  <si>
    <t>Baja California Sur II</t>
  </si>
  <si>
    <t>CCC Tula</t>
  </si>
  <si>
    <t>CT Emilio Portes Gil Unidad 4</t>
  </si>
  <si>
    <t>CT Francisco Pérez Ríos Unidad 5</t>
  </si>
  <si>
    <t>CT Pdte. Plutarco Elías Calles Unidades 1 y 2</t>
  </si>
  <si>
    <t>812 Golfo Norte</t>
  </si>
  <si>
    <t>813 División Bajío</t>
  </si>
  <si>
    <t>801 Altiplano</t>
  </si>
  <si>
    <t>802 Tamaulipas</t>
  </si>
  <si>
    <t>CE</t>
  </si>
  <si>
    <t>La Venta II</t>
  </si>
  <si>
    <t>Red de Transmisión Asociada a la CE La Venta II</t>
  </si>
  <si>
    <t>912 División Oriente</t>
  </si>
  <si>
    <t xml:space="preserve">SE </t>
  </si>
  <si>
    <t>915 Occidental</t>
  </si>
  <si>
    <t>902 Istmo</t>
  </si>
  <si>
    <t>CCC</t>
  </si>
  <si>
    <t>RFO</t>
  </si>
  <si>
    <t>Red de Fibra Óptica Proyecto Sur</t>
  </si>
  <si>
    <t>1005 Noroeste</t>
  </si>
  <si>
    <t>Infiernillo</t>
  </si>
  <si>
    <t>CT Valle de México Unidades 5, 6 y 7</t>
  </si>
  <si>
    <t>CCC El Sauz</t>
  </si>
  <si>
    <t>CT Puerto Libertad Unidades 2 y 3</t>
  </si>
  <si>
    <t>CT Punta Prieta Unidad 2</t>
  </si>
  <si>
    <t>1123 Norte</t>
  </si>
  <si>
    <t>1127 Sureste</t>
  </si>
  <si>
    <t>Fuente: Comisión Federal de Electricidad.</t>
  </si>
  <si>
    <t>303 Ixtapa - Pie de la Cuesta</t>
  </si>
  <si>
    <t>307 Noreste</t>
  </si>
  <si>
    <t>408 Naco-Nogales - Área Noroeste</t>
  </si>
  <si>
    <t>401 Occidental - Central</t>
  </si>
  <si>
    <t>Red Asociada de la Central Tamazunchale</t>
  </si>
  <si>
    <t>609 Transmisión Noroeste - Occidental</t>
  </si>
  <si>
    <t>807 Durango I</t>
  </si>
  <si>
    <t>CGT Cerro Prieto (U5)</t>
  </si>
  <si>
    <t>903 Cabo - Norte</t>
  </si>
  <si>
    <t>CT Francisco Pérez Ríos Unidades 1 y 2</t>
  </si>
  <si>
    <t>1002 Compensación y Transmisión Noreste - Sureste</t>
  </si>
  <si>
    <t>San Lorenzo Conversión de TG a CC</t>
  </si>
  <si>
    <t>Red de Transmisión Asociada a la CE La Venta III</t>
  </si>
  <si>
    <t>1112 Transmisión y Transformación del Noroeste</t>
  </si>
  <si>
    <t>1118 Transmisión y Transformación del Norte</t>
  </si>
  <si>
    <t>CCC El Sauz Paquete 1</t>
  </si>
  <si>
    <t>Los Humeros II</t>
  </si>
  <si>
    <t>1303 Transmisión y Transformación Baja - Noroeste</t>
  </si>
  <si>
    <t>1401 SEs y LTs de las Áreas Baja California y Noroeste</t>
  </si>
  <si>
    <t>Guerrero Negro IV</t>
  </si>
  <si>
    <t>TRN</t>
  </si>
  <si>
    <t>Terminal de Carbón de la CT Pdte. Plutarco Elías Calles</t>
  </si>
  <si>
    <t>Bajío</t>
  </si>
  <si>
    <t>Hermosillo</t>
  </si>
  <si>
    <t>Mérida III</t>
  </si>
  <si>
    <t>Monterrey III</t>
  </si>
  <si>
    <t xml:space="preserve">Río Bravo II </t>
  </si>
  <si>
    <t xml:space="preserve">Mexicali </t>
  </si>
  <si>
    <t>Saltillo</t>
  </si>
  <si>
    <t>Tuxpan II</t>
  </si>
  <si>
    <t>Altamira III y IV</t>
  </si>
  <si>
    <t xml:space="preserve">Chihuahua III </t>
  </si>
  <si>
    <t>Río Bravo III</t>
  </si>
  <si>
    <t>Tuxpan III y IV</t>
  </si>
  <si>
    <t>Río Bravo IV</t>
  </si>
  <si>
    <t>Tuxpan V</t>
  </si>
  <si>
    <t>Norte II</t>
  </si>
  <si>
    <t>La Venta III</t>
  </si>
  <si>
    <t>Oaxaca I</t>
  </si>
  <si>
    <t>Sureste I</t>
  </si>
  <si>
    <t>En términos de  los artículos 107, fracción I , de la Ley Federal de Presupuesto y Responsabilidad Hacendaria y 205 de su Reglamento</t>
  </si>
  <si>
    <t xml:space="preserve">Comisión Federal de Electricidad </t>
  </si>
  <si>
    <t>Amortización ejercida</t>
  </si>
  <si>
    <t>Pasivo Directo</t>
  </si>
  <si>
    <t>Pasivo</t>
  </si>
  <si>
    <t>Nombre del Proyecto</t>
  </si>
  <si>
    <t>Suma</t>
  </si>
  <si>
    <t xml:space="preserve">Real </t>
  </si>
  <si>
    <t>Legal</t>
  </si>
  <si>
    <t>Contingente</t>
  </si>
  <si>
    <t>(4=2+3)</t>
  </si>
  <si>
    <t>(5)</t>
  </si>
  <si>
    <t>(6)</t>
  </si>
  <si>
    <t>(7=5+6)</t>
  </si>
  <si>
    <t>(8=1-4-7)</t>
  </si>
  <si>
    <t>(9=7+8)</t>
  </si>
  <si>
    <t>Cierres totales</t>
  </si>
  <si>
    <t>CG Cerro Prieto IV</t>
  </si>
  <si>
    <t xml:space="preserve">CC Chihuahua </t>
  </si>
  <si>
    <t>CCI Guerrero Negro II</t>
  </si>
  <si>
    <t>CC Monterrey II</t>
  </si>
  <si>
    <t>CD Puerto San Carlos II</t>
  </si>
  <si>
    <t>CC Rosarito III (Unidades 8 y 9)</t>
  </si>
  <si>
    <t>CT Samalayuca II</t>
  </si>
  <si>
    <t>LT 211 Cable Submarino</t>
  </si>
  <si>
    <t>LT 214 y 215 Sureste - Peninsular</t>
  </si>
  <si>
    <t>LT 216 y 217 Noroeste</t>
  </si>
  <si>
    <t>SE 212 y 213 SF6 Potencia y Distribución</t>
  </si>
  <si>
    <t>SE 218 Noroeste</t>
  </si>
  <si>
    <t>SE 219 Sureste - Peninsular</t>
  </si>
  <si>
    <t>SE 220 Oriental - Centro</t>
  </si>
  <si>
    <t>SE 221 Occidental</t>
  </si>
  <si>
    <t>LT 301 Centro</t>
  </si>
  <si>
    <t>LT 302 Sureste</t>
  </si>
  <si>
    <t>LT 303 Ixtapa - Pie de la Cuesta</t>
  </si>
  <si>
    <t>LT 304 Noroeste</t>
  </si>
  <si>
    <t>SE 305 Centro - Oriente</t>
  </si>
  <si>
    <t>SE 306 Sureste</t>
  </si>
  <si>
    <t>SE 307 Noreste</t>
  </si>
  <si>
    <t>SE 308 Noroeste</t>
  </si>
  <si>
    <t>LT 406 Red Asociada a Tuxpan II, III y IV</t>
  </si>
  <si>
    <t>LT 408 Naco - Nogales - Área Noroeste</t>
  </si>
  <si>
    <t>SE 401 Occidental - Central</t>
  </si>
  <si>
    <t>SE 403 Noreste</t>
  </si>
  <si>
    <t>SE 404 Noroeste - Norte</t>
  </si>
  <si>
    <t>SE 405 Compensación Alta Tensión</t>
  </si>
  <si>
    <t>SE 410 Sistema Nacional</t>
  </si>
  <si>
    <t>LT 414 Norte - Occidental</t>
  </si>
  <si>
    <t>SE 412 Compensación Norte</t>
  </si>
  <si>
    <t>SE 503 Oriental</t>
  </si>
  <si>
    <t>CCI Baja California Sur I</t>
  </si>
  <si>
    <t>LT 609 Transmisión Noroeste-Occidental</t>
  </si>
  <si>
    <t xml:space="preserve">LT 615 Subtransmisión Peninsular </t>
  </si>
  <si>
    <t>LT Red Asociada de Transmisión de la CCI Baja California Sur I</t>
  </si>
  <si>
    <t>LT 1012 Red de Transmisión Asociada a la CCC Baja California</t>
  </si>
  <si>
    <t>SE 611 Subtransmisión Baja California Noroeste</t>
  </si>
  <si>
    <t>LT Lineas Centro</t>
  </si>
  <si>
    <t>LT Red de Transmisión Asociada a la CH El Cajón</t>
  </si>
  <si>
    <t xml:space="preserve">LT Red de Transmisión Asociada a La Laguna II  </t>
  </si>
  <si>
    <t xml:space="preserve">LT Riviera Maya  </t>
  </si>
  <si>
    <t>PRR Presa Reguladora Amata</t>
  </si>
  <si>
    <t>RM Adolfo López  Mateos</t>
  </si>
  <si>
    <t>RM Altamira</t>
  </si>
  <si>
    <t>RM Botello</t>
  </si>
  <si>
    <t>RM Carlos Rodriguez Rivero</t>
  </si>
  <si>
    <t>RM  Dos Bocas</t>
  </si>
  <si>
    <t>RM Emilio Portes Gil</t>
  </si>
  <si>
    <t>RM Francisco Pérez Rios</t>
  </si>
  <si>
    <t>RM Huinalá</t>
  </si>
  <si>
    <t>RM Ixtaczoquitlán</t>
  </si>
  <si>
    <t>RM José Aceves Pozos (Mazatlán II)</t>
  </si>
  <si>
    <t>RM Gral. Manuel Alvarez Moreno (Manzanillo)</t>
  </si>
  <si>
    <t>RM CT Puerto Libertad</t>
  </si>
  <si>
    <t>RM Punta Prieta</t>
  </si>
  <si>
    <t>RM Salamanca</t>
  </si>
  <si>
    <t>RM CT Valle de México</t>
  </si>
  <si>
    <t>SE Norte</t>
  </si>
  <si>
    <t>SE 705 Capacitores</t>
  </si>
  <si>
    <t>SLT 709 Sistemas Sur</t>
  </si>
  <si>
    <t>CC Conversión El Encino de TG a CC</t>
  </si>
  <si>
    <t>CCI Baja California Sur II</t>
  </si>
  <si>
    <t>LT 807 Durango I</t>
  </si>
  <si>
    <t>RM CCC Tula</t>
  </si>
  <si>
    <t>RM CT Emilio Portes Gil Unidad 4</t>
  </si>
  <si>
    <t>SE 811 Noroeste</t>
  </si>
  <si>
    <t>SE  812 Golfo Norte</t>
  </si>
  <si>
    <t>SE 813 División Bajío</t>
  </si>
  <si>
    <t>SLT 801 Altiplano</t>
  </si>
  <si>
    <t>SLT 802 Tamaulipas</t>
  </si>
  <si>
    <t>SLT 806 Bajío</t>
  </si>
  <si>
    <t>CE La Venta II</t>
  </si>
  <si>
    <t>SE 911 Noreste</t>
  </si>
  <si>
    <t>SE 915 Occidental</t>
  </si>
  <si>
    <t>SLT 902 Istmo</t>
  </si>
  <si>
    <t xml:space="preserve">CCC Baja  California </t>
  </si>
  <si>
    <t xml:space="preserve">RFO Red de Fibra Óptica Proyecto Sur </t>
  </si>
  <si>
    <t>RFO Red de Fibra Óptica Proyecto Centro</t>
  </si>
  <si>
    <t>RFO Red de Fibra Óptica Proyecto Norte</t>
  </si>
  <si>
    <t xml:space="preserve">RM Infiernillo    </t>
  </si>
  <si>
    <t>RM CT Puerto Libertad Unidad 4</t>
  </si>
  <si>
    <t>RM CCC Samalayuca II</t>
  </si>
  <si>
    <t>LT Red de Transmisión Asociada a la CC San Lorenzo</t>
  </si>
  <si>
    <t>SLT 1002 Compensación y Transmisión Noreste - Sureste</t>
  </si>
  <si>
    <t>CC San Lorenzo Conversión de TG a CC</t>
  </si>
  <si>
    <t>LT Red de Transmisión Asociada a la CE La Venta III</t>
  </si>
  <si>
    <t xml:space="preserve">RM CT Puerto Libertad Unidades  2 y 3 </t>
  </si>
  <si>
    <t>RM CT Punta Prieta Unidad 2</t>
  </si>
  <si>
    <t xml:space="preserve">SUV Suministro de 970 T/H a las Centrales de Cerro Prieto </t>
  </si>
  <si>
    <t>SLT 1204 Conversión  a 400 KV Área Peninsular</t>
  </si>
  <si>
    <t xml:space="preserve">Cierres Parciales </t>
  </si>
  <si>
    <t xml:space="preserve">LT Red de Transmisión Asociada a El  Pacífico    </t>
  </si>
  <si>
    <t>SLT 702 Sureste-Peninsular</t>
  </si>
  <si>
    <t>SLT 706 Sistemas- Norte</t>
  </si>
  <si>
    <t>SLT 901 Pacífico</t>
  </si>
  <si>
    <t>SE 1005 Noroeste</t>
  </si>
  <si>
    <t>SE 1003 Subestaciones Electricas de Occidente</t>
  </si>
  <si>
    <t xml:space="preserve">SLT 1112 Transmisión y Transformación del Noroeste </t>
  </si>
  <si>
    <t>SE 1213 COMPENSACION DE REDES</t>
  </si>
  <si>
    <t>SE 1322 DISTRIBUCIÓN CENTRO</t>
  </si>
  <si>
    <t>p_/ Cifras preliminares.</t>
  </si>
  <si>
    <t xml:space="preserve">SE 1125 Distribucion </t>
  </si>
  <si>
    <t>Costo total estimado</t>
  </si>
  <si>
    <t>Monto 
Contratado</t>
  </si>
  <si>
    <t>Comprometido al periodo</t>
  </si>
  <si>
    <t>Montos comprometidos por etapas</t>
  </si>
  <si>
    <t>Monto</t>
  </si>
  <si>
    <t>Proyectos adjudicados y/o en construcción</t>
  </si>
  <si>
    <t>Proyectos en operación</t>
  </si>
  <si>
    <t>( 3=2/1 )</t>
  </si>
  <si>
    <t>( 5=7+8 )</t>
  </si>
  <si>
    <t>( 6=5/2 )</t>
  </si>
  <si>
    <t>Inversión directa</t>
  </si>
  <si>
    <t xml:space="preserve">304 Noroeste </t>
  </si>
  <si>
    <t xml:space="preserve">Red Asociada de la Central Río Bravo III </t>
  </si>
  <si>
    <t xml:space="preserve">Red de Transmisión Asociada a La Laguna II  </t>
  </si>
  <si>
    <t xml:space="preserve">Riviera Maya  </t>
  </si>
  <si>
    <t xml:space="preserve">Emilio Portes Gil    </t>
  </si>
  <si>
    <t xml:space="preserve">Ixtaczoquitlán </t>
  </si>
  <si>
    <t xml:space="preserve">708 Compensación Dinámicas Oriental -Norte   </t>
  </si>
  <si>
    <t>702 Sureste - Peninsular</t>
  </si>
  <si>
    <t xml:space="preserve">SLT </t>
  </si>
  <si>
    <t xml:space="preserve">LT </t>
  </si>
  <si>
    <t xml:space="preserve">RM </t>
  </si>
  <si>
    <t xml:space="preserve">CE </t>
  </si>
  <si>
    <t xml:space="preserve">Baja California </t>
  </si>
  <si>
    <t>Red de Fibra Óptica Proyecto  Centro</t>
  </si>
  <si>
    <t>Red de Fibra Óptica Proyecto  Norte</t>
  </si>
  <si>
    <t>CT Puerto Libertad  Unidad 4</t>
  </si>
  <si>
    <t>Suministro de 970 t/h a las Centrales de Cerro Prieto</t>
  </si>
  <si>
    <t xml:space="preserve">1205 Compensación Oriental-Peninsular </t>
  </si>
  <si>
    <t xml:space="preserve">CC </t>
  </si>
  <si>
    <t xml:space="preserve">Inversión condicionada </t>
  </si>
  <si>
    <t>Altamira II</t>
  </si>
  <si>
    <t>Campeche</t>
  </si>
  <si>
    <t>La Laguna II</t>
  </si>
  <si>
    <t>Altamira V</t>
  </si>
  <si>
    <t>Tamazunchale</t>
  </si>
  <si>
    <t>Valladolid III</t>
  </si>
  <si>
    <t>CT TG Baja California II</t>
  </si>
  <si>
    <t>1001 Red de Transmisión Baja - Nogales</t>
  </si>
  <si>
    <t>Costo de cierre</t>
  </si>
  <si>
    <t xml:space="preserve">LT Red Asociada de la Central Tamazunchale     </t>
  </si>
  <si>
    <t>CC Hermosillo Conversión de TG a CC</t>
  </si>
  <si>
    <t>SE 708 Compensación Dinámicas Oriental - Norte</t>
  </si>
  <si>
    <t>SLT 701 Occidente - Centro</t>
  </si>
  <si>
    <t>SLT 703 Noreste - Norte</t>
  </si>
  <si>
    <t>SLT 704 Baja California - Noroeste</t>
  </si>
  <si>
    <t>RM CT Francisco Pérez Ríos Unidad 5</t>
  </si>
  <si>
    <t>RM CT Pdte. Adolfo López Mateos Unidades 3, 4, 5 y 6</t>
  </si>
  <si>
    <t>LT Red de Transmisión Asociada a la CE La Venta II</t>
  </si>
  <si>
    <t>SLT 903 Cabo - Norte</t>
  </si>
  <si>
    <t>RM CT Valle de México Unidades 5, 6 y 7</t>
  </si>
  <si>
    <t>SE 1004 Compensacion Dinámica Área Central</t>
  </si>
  <si>
    <t>SLT 1001 Red de Transmisión Baja - Nogales</t>
  </si>
  <si>
    <t>LT Red de Transmisión Asociada a la CH La Yesca</t>
  </si>
  <si>
    <t>LT Red de Transmisión Asociada a la CC Agua Prieta II</t>
  </si>
  <si>
    <t>SE 1129 Compensación Redes</t>
  </si>
  <si>
    <t>SLT 1118 Transmisión y Transformación del Norte</t>
  </si>
  <si>
    <t xml:space="preserve">SE 1205 Compensación Oriental - Peninsular </t>
  </si>
  <si>
    <t>SLT Red de Transmisión Asociada a Manzanillo I U-1 y 2</t>
  </si>
  <si>
    <t>LT Red de Transmisión asociada a la CG Los Humeros II</t>
  </si>
  <si>
    <t>LT Red de Transmisión Asociada a la CCC Norte II</t>
  </si>
  <si>
    <t>SLT 1303 Transmisión y Transformación Baja - Noroeste</t>
  </si>
  <si>
    <t>CCI Baja California Sur III</t>
  </si>
  <si>
    <t>SLT 1401 SE's y LT's de las Áreas Baja California y Noroeste</t>
  </si>
  <si>
    <t>SLT 1402 Cambio de Tensión de la LT Culiacán - Los Mochis</t>
  </si>
  <si>
    <t>CH La Yesca</t>
  </si>
  <si>
    <t xml:space="preserve">SLT 1114 Transmisión y Transformación del Oriental </t>
  </si>
  <si>
    <t>SLT 1203 Transmisión y Transformación Oriental - Sureste</t>
  </si>
  <si>
    <t>SE 1210  NORTE - NOROESTE</t>
  </si>
  <si>
    <t xml:space="preserve">RM CCC Poza Rica </t>
  </si>
  <si>
    <t>SE 1323 DISTRIBUCIÓN SUR</t>
  </si>
  <si>
    <t>SE 1321 DISTRIBUCIÓN NORESTE</t>
  </si>
  <si>
    <t>219 Sureste - Peninsular</t>
  </si>
  <si>
    <t>220 Oriental - Centro</t>
  </si>
  <si>
    <t>PR</t>
  </si>
  <si>
    <t xml:space="preserve">Gral. Manuel Alvarez Moreno (Manzanillo)    </t>
  </si>
  <si>
    <t>701 Occidente - Centro</t>
  </si>
  <si>
    <t>703 Noreste - Norte</t>
  </si>
  <si>
    <t>CT Presidente Adolfo López Mateos Unidades 3, 4, 5 y 6</t>
  </si>
  <si>
    <t>1004  Compensación Dinámica Área Central</t>
  </si>
  <si>
    <t>Red de Transmisión asociada a la CC Agua Prieta II</t>
  </si>
  <si>
    <t xml:space="preserve">1110 Compensación Capacitiva del Norte   </t>
  </si>
  <si>
    <t xml:space="preserve">1125 Distribución   </t>
  </si>
  <si>
    <t xml:space="preserve">1203 Transmisión y Transformación Oriental - Sureste </t>
  </si>
  <si>
    <t xml:space="preserve">1202 Suministro De  Energía a la Zona Manzanillo   </t>
  </si>
  <si>
    <t>Red de Trans Asoc al proy de temp abierta y Oax II,II,IV</t>
  </si>
  <si>
    <t xml:space="preserve">CT </t>
  </si>
  <si>
    <t xml:space="preserve">CCI </t>
  </si>
  <si>
    <t>Naco - Nogales</t>
  </si>
  <si>
    <t>Gasoducto Cd. Pemex - Valladolid</t>
  </si>
  <si>
    <t xml:space="preserve">Oaxaca II, CE Oaxaca III y CE Oaxaca IV </t>
  </si>
  <si>
    <t>CG Los Azufres II y Campo Geotérmico     1_/</t>
  </si>
  <si>
    <t>CH Manuel Moreno Torres (2a Etapa)     1_/</t>
  </si>
  <si>
    <t>LT 407 Red Asociada a Altamira II, III y IV     1_/</t>
  </si>
  <si>
    <t>LT 411 Sistema Nacional     1_/</t>
  </si>
  <si>
    <t>LT Manuel Moreno Torres Red Asociada (2a. Etapa)     1_/</t>
  </si>
  <si>
    <t>SE 402 Oriental-Peninsular    1_/</t>
  </si>
  <si>
    <t>CC El Sauz Conversión de TG a CC     1_/</t>
  </si>
  <si>
    <t>LT 502 Oriental - Norte     1_/</t>
  </si>
  <si>
    <t>LT 506 Saltillo - Cañada     1_/</t>
  </si>
  <si>
    <t>LT Red Asociada de la Central Río Bravo III    1_/</t>
  </si>
  <si>
    <t>SE413 Noroeste - Occidental     1_/</t>
  </si>
  <si>
    <t>SE 504 Norte - Occidental     1_/</t>
  </si>
  <si>
    <t>LT 610 Transmisión Noroeste - Norte 1_/</t>
  </si>
  <si>
    <t>LT 612 Subtransmisión Norte - Noreste     1_/</t>
  </si>
  <si>
    <t>LT 613 Subtransmisión Occidental     1_/</t>
  </si>
  <si>
    <t>LT 614 Subtransmisión Oriental     1_/</t>
  </si>
  <si>
    <t>SE 607 Sistema Bajío-Oriental     1_/</t>
  </si>
  <si>
    <t>SUV Suministro de vapor a las Centrales de Cerro Prieto     1_/</t>
  </si>
  <si>
    <t>CH El Cajón     1_/</t>
  </si>
  <si>
    <t>LT Red de Transmisión Asociada a Altamira V    1_/</t>
  </si>
  <si>
    <t xml:space="preserve"> LT 707 Enlace Norte-Sur      1_/</t>
  </si>
  <si>
    <t>RM Carbón II     1_/</t>
  </si>
  <si>
    <t>RM Gomez Palacio      1_/</t>
  </si>
  <si>
    <t>RM Tuxpango      1_/</t>
  </si>
  <si>
    <t>RM CT Carbón II Unidades 2 y 4  1_/</t>
  </si>
  <si>
    <t>RM CT Pdte. Plutarco Elías Calles Unidades 1 y 2</t>
  </si>
  <si>
    <t>RM CT Francisco Pérez Ríos Unidades 1 y 2</t>
  </si>
  <si>
    <t>RM CCC El Saúz</t>
  </si>
  <si>
    <t>RM CCC Huinalá II</t>
  </si>
  <si>
    <t>SE 1206 Conversión a 400 KV  de la LT Mazatlán II - La Higuera</t>
  </si>
  <si>
    <t xml:space="preserve">LT Red de Trans Asoc al proy de temp abierta y Oax. II, III, IV     </t>
  </si>
  <si>
    <t xml:space="preserve">SE 1403 Compensación Capacitiva de las Áreas Noroeste - Norte </t>
  </si>
  <si>
    <t>CCC  Pacífico 1_/</t>
  </si>
  <si>
    <t>SE 1006 Central-Sur</t>
  </si>
  <si>
    <t>CC CC Repotenciación CT Manzanillo I U-1 y 2   1_/</t>
  </si>
  <si>
    <t>SE 1320 DISTRIBUCIÓN NOROESTE</t>
  </si>
  <si>
    <t>SE 1520 DISTRIBUCIÓN NORTE</t>
  </si>
  <si>
    <t xml:space="preserve"> SLT 1702 Transmisión y Transformación Baja - Noine</t>
  </si>
  <si>
    <t>1_/ Proyectos financiados en pesos y  dólares de Estados Unidos de América</t>
  </si>
  <si>
    <t>Nota: Las sumas de los parciales pueden no coincidir con los totales debido al redondeo</t>
  </si>
  <si>
    <t>RM CCC El Sauz Paquete 1</t>
  </si>
  <si>
    <t xml:space="preserve">SLT 1405 Subest y Líneas de Transmisión de las Áreas Sureste </t>
  </si>
  <si>
    <t>SE 1521 DISTRIBUCION SUR</t>
  </si>
  <si>
    <t>Pasivo total</t>
  </si>
  <si>
    <t>Columna1</t>
  </si>
  <si>
    <t>Columna2</t>
  </si>
  <si>
    <t>Columna3</t>
  </si>
  <si>
    <t>Columna4</t>
  </si>
  <si>
    <t>total</t>
  </si>
  <si>
    <t>parcial</t>
  </si>
  <si>
    <t>Baja California III</t>
  </si>
  <si>
    <t xml:space="preserve">1111 Transmisión y Transformación del Central - Occidental   </t>
  </si>
  <si>
    <t xml:space="preserve">1204 Conversión a 400 kv del Área Peninsular   </t>
  </si>
  <si>
    <t xml:space="preserve">Red de Transmisión Asociada a Manzanillo I U-1 y 2   </t>
  </si>
  <si>
    <t xml:space="preserve">1402 Cambio de Tensión de la LT Culiacán - Los Mochis   </t>
  </si>
  <si>
    <t xml:space="preserve">1117 Transformación de Guaymas   </t>
  </si>
  <si>
    <t xml:space="preserve">1404 Subestaciones del Oriente   </t>
  </si>
  <si>
    <t xml:space="preserve">Red de Transmisión Asociada a la CH La Yesca   </t>
  </si>
  <si>
    <t xml:space="preserve">CN Laguna Verde   </t>
  </si>
  <si>
    <r>
      <t xml:space="preserve">COMPROMISOS DE PROYECTOS DE INFRAESTRUCTURA PRODUCTIVA DE LARGO PLAZO DE INVERSIÓN DIRECTA EN OPERACIÓN      </t>
    </r>
    <r>
      <rPr>
        <b/>
        <vertAlign val="superscript"/>
        <sz val="12"/>
        <rFont val="Arial"/>
        <family val="2"/>
      </rPr>
      <t xml:space="preserve">p_/ </t>
    </r>
  </si>
  <si>
    <t>1121 Baja California</t>
  </si>
  <si>
    <t>SE 1110 COMPENSACION CAPACITIVA DEL NORTE</t>
  </si>
  <si>
    <t xml:space="preserve"> SLT 1601 TRANSMISION Y TRANSFORMACION NOROESTE - NORTE</t>
  </si>
  <si>
    <t>puse pef 2014 en monto contratado</t>
  </si>
  <si>
    <t>observaciones</t>
  </si>
  <si>
    <t>No.</t>
  </si>
  <si>
    <t>p_/ Cifras Preliminares</t>
  </si>
  <si>
    <t>SLT 1702 Transmisión y Transformación Baja - Noine</t>
  </si>
  <si>
    <t>SLT 1704 INTERCONEXION SIST. AISLADOS GUERRERO NEGRO STA.</t>
  </si>
  <si>
    <t>CCI Baja California Sur IV</t>
  </si>
  <si>
    <t/>
  </si>
  <si>
    <t>SE 1801 Subestaciones Baja -  Noroeste</t>
  </si>
  <si>
    <t>SLT 1604 Transmisión Ayotla - Chalco</t>
  </si>
  <si>
    <t>CC Monterrey II  2_/</t>
  </si>
  <si>
    <t>Los Azufres III (Fase I)</t>
  </si>
  <si>
    <t>2_/ Proyectos financiados en pesos y  dólares de Estados Unidos de América</t>
  </si>
  <si>
    <t>Hasta 2014</t>
  </si>
  <si>
    <t>En 2015</t>
  </si>
  <si>
    <t>PEF 2015</t>
  </si>
  <si>
    <t>CH TEMASCAL UNIDADES 1 A 4</t>
  </si>
  <si>
    <t>CG Los Azufres III (Fase I)</t>
  </si>
  <si>
    <t>SLT 1704 Interconexión sist aislados Guerrero Negro Sta Rosalía</t>
  </si>
  <si>
    <t>CCC Cogeneración Salamanca Fase I</t>
  </si>
  <si>
    <t>SLT 1703  Conversión a 400 kV de la Riviera Maya</t>
  </si>
  <si>
    <t>CCC  Pacífico 2_/</t>
  </si>
  <si>
    <t>CC CC Repotenciación CT Manzanillo I U-1 y 2   2_/</t>
  </si>
  <si>
    <r>
      <t xml:space="preserve">(Cifras en millones de pesos con un decimal a precios de 2015)    </t>
    </r>
    <r>
      <rPr>
        <b/>
        <vertAlign val="superscript"/>
        <sz val="12"/>
        <rFont val="Arial"/>
        <family val="2"/>
      </rPr>
      <t>1_/</t>
    </r>
  </si>
  <si>
    <t>Los Azufres II y Campo Geotérmico      1_/</t>
  </si>
  <si>
    <t>Manuel Moreno Torres (2a Etapa)     1_/</t>
  </si>
  <si>
    <t>411 Sistema Nacional     1_/</t>
  </si>
  <si>
    <t>Manuel Moreno Torres Red Asociada (2a. Etapa)     1_/</t>
  </si>
  <si>
    <t>402 Oriental - Peninsular      1_/</t>
  </si>
  <si>
    <t>El Sauz Conversión de TG a CC      1_/</t>
  </si>
  <si>
    <t>502 Oriental - Norte     1_/</t>
  </si>
  <si>
    <t>506 Saltillo - Cañada     1_/</t>
  </si>
  <si>
    <t>413 Noroeste - Occidental      1_/</t>
  </si>
  <si>
    <t>504 Norte - Occidental      1_/</t>
  </si>
  <si>
    <t>610 Transmisión Noroeste - Norte     1_/</t>
  </si>
  <si>
    <t>Red Asociada de Transmisión de la CCI Baja California Sur I     1_/</t>
  </si>
  <si>
    <t>607 Sistema Bajío - Oriental      1_/</t>
  </si>
  <si>
    <t>Suministro de Vapor a las centrales de Cerro Prieto      1_/</t>
  </si>
  <si>
    <t>El Cajón      1_/</t>
  </si>
  <si>
    <t>Red de Transmisión Asociada a Altamira V      1_/</t>
  </si>
  <si>
    <t>Carbón II      1_/</t>
  </si>
  <si>
    <t>Gómez Palacio     1_/</t>
  </si>
  <si>
    <t>Tuxpango       1_/</t>
  </si>
  <si>
    <t>CT Carbón II Unidades 2 y 4      1_/</t>
  </si>
  <si>
    <t>1304 Transmisión y Transformación  del Oriental   2_/</t>
  </si>
  <si>
    <t xml:space="preserve">1006 Central-Sur   </t>
  </si>
  <si>
    <t>Compromisos millones de dólares</t>
  </si>
  <si>
    <t>La información la envía la Gerencia de Créditos.</t>
  </si>
  <si>
    <t>Los proyectos en cierre total se refieren a los que ya están terminados totalmente y se terminó de pagar la construcción de los mismos.</t>
  </si>
  <si>
    <t>Los proyectos en cierre financiero parcial son aquéllos que tienen alguna fase pendiente de terminar su construcción o que todavía no se terminan de</t>
  </si>
  <si>
    <t>pagar.</t>
  </si>
  <si>
    <t>Costo de cierre. Es el monto final que se pagó por el proyecto. En el caso de los proyectos en cierre total, ese monto no se debe mover porque ya cerró</t>
  </si>
  <si>
    <t>el proyecto. En el caso del cierre parcial, puede modificarse hasta que se cierre totalmente.</t>
  </si>
  <si>
    <t>Amortización ejercida. Se refiere a lo que se ha amortizado del proyecto. Se reporta la ejercida hasta el año anterior y la que se lleva ejercida hasta el periodo</t>
  </si>
  <si>
    <t xml:space="preserve">reportado. La amortización ejercida hasta el periodo anterior no debe modificarse para ningun proyecto. La amortización ejercida hasta el periodo reportado </t>
  </si>
  <si>
    <t>debe modificarse conforme vaya avanzando el periodo, aumentado.</t>
  </si>
  <si>
    <t xml:space="preserve">Pasivo. </t>
  </si>
  <si>
    <t>Pasivo legal. Es el monto estimado de amortización para el año siguiente al que se está reportando.</t>
  </si>
  <si>
    <t>Compromisos de proyectos respecto a su Costo Total, adjudicados, en construcción y en operación.</t>
  </si>
  <si>
    <t>A lo largo del año, se van incluyendo los proyectos que se adjudiquen para su construcción. El criterio para decidir su inclusión es cuando el proyecto tenga firma de contrato.</t>
  </si>
  <si>
    <t>Universo de proyectos. Debe incluir los proyectos que tengan Monto Contratado estimado (Cuadro 8 del Tomo V del PEF). Se considera inversión directa y condicionada.</t>
  </si>
  <si>
    <t xml:space="preserve">PEF 2014. Se plasma el monto de inversión financiada autorizada para el año anterior al periodo reportado (Cuadro 1 del Tomo V del PEF). Se dolariza al tipo de cambio del </t>
  </si>
  <si>
    <t>PEF correspondiente.</t>
  </si>
  <si>
    <t>PEF 2015. Se reporta el monto de inversión financiada autorizada del año vigente (cuadro 1 del Tompo V del PEF) dolarizando con el tipo de cambio del año.</t>
  </si>
  <si>
    <t xml:space="preserve">Monto Contratado. Es el monto que se reporta en el Cuadro 8 del Tomo V del PEF. Para los proyectos que se van incluyendo a lo largo del periodo, se debe reportar el monto de </t>
  </si>
  <si>
    <t>esos casos, se iguala el Contratado a lo que está autorizado en el Cuadro 1.</t>
  </si>
  <si>
    <t>Montos comprometidos.  Está dividido en dos conceptos: el monto comprometido para proyectos adjudicados y/o en construcción y proyectos en operación. Para los proyectos</t>
  </si>
  <si>
    <t>terminados totalmente,  se reporta el pasivo total como monto comprometido en operación. Para los proyectos en cierre parcial, se reporta el pasivo total en la columna de monto</t>
  </si>
  <si>
    <t>comprometido en operación y en la columna de monto comprometido para proyectos adjudicados y/o en operación, se reporta lo que resta para llegar al monto de inversión</t>
  </si>
  <si>
    <t xml:space="preserve">financiada total. Para los proyectos que no están en operación sino que se incluyeron por haber sido adjudicados, el monto de inversión financiada total se pone en la columna de </t>
  </si>
  <si>
    <t>proyectos adjudicados y/o en construcción.</t>
  </si>
  <si>
    <t>Inversión Directa</t>
  </si>
  <si>
    <t>Inversión Condicionada</t>
  </si>
  <si>
    <t>Para los proyectos de inversión condicionada, para todas las columnas se reporta el monto de inversión financiada total (cuadro 1 del PEF). La diferencia es que, para los que están en</t>
  </si>
  <si>
    <t>operación, en la columna de monto comprometido, para los que están en operación el total se pone en "en operación" y para los que se incluyeron por aparecer en el cuadro 8 del</t>
  </si>
  <si>
    <t>PEF, se reporta en la columna de proyectos adjudicados y/o en operación debido a que en inversión condicionada no existe el concepto de cierres parciales.</t>
  </si>
  <si>
    <t>CC Chihuahua</t>
  </si>
  <si>
    <t>LT 214 y 215 Sureste-Peninsular</t>
  </si>
  <si>
    <t>SE 219 Sureste-Peninsular</t>
  </si>
  <si>
    <t>SE 220 Oriental-Centro</t>
  </si>
  <si>
    <t>SE 305 Centro-Oriente</t>
  </si>
  <si>
    <t>LT 407 Red Asociada a Altamira II, III y IV</t>
  </si>
  <si>
    <t>SE 404 Noroeste-Norte</t>
  </si>
  <si>
    <t>LT 414 Norte-Occidental</t>
  </si>
  <si>
    <t>LT Red Asociada de la Central Tamazunchale</t>
  </si>
  <si>
    <t>LT 609 Transmisión Noroeste - Occidental</t>
  </si>
  <si>
    <t>LT Red de Transmisión Asociada a la CH el Cajón</t>
  </si>
  <si>
    <t>LT Red de Transmisión Asociada a la Laguna II</t>
  </si>
  <si>
    <t>LT Red de Transmisión Asociada a el Pacífico</t>
  </si>
  <si>
    <t>LT Riviera Maya</t>
  </si>
  <si>
    <t>RM Adolfo López Mateos</t>
  </si>
  <si>
    <t>RM Carlos Rodríguez Rivero</t>
  </si>
  <si>
    <t>RM Dos Bocas</t>
  </si>
  <si>
    <t>RM Francisco Pérez Ríos</t>
  </si>
  <si>
    <t>SE 708 Compensación Dinámicas Oriental -Norte</t>
  </si>
  <si>
    <t>SLT 701 Occidente-Centro</t>
  </si>
  <si>
    <t>SLT 703 Noreste-Norte</t>
  </si>
  <si>
    <t>SLT 704 Baja California -Noroeste</t>
  </si>
  <si>
    <t>SE 812 Golfo Norte</t>
  </si>
  <si>
    <t>CCC Baja California</t>
  </si>
  <si>
    <t>SE 1006 Central----Sur</t>
  </si>
  <si>
    <t>RM Infiernillo</t>
  </si>
  <si>
    <t>RM CT Valle de México Unidades 5,6 y 7</t>
  </si>
  <si>
    <t>RM CCC El Sauz</t>
  </si>
  <si>
    <t>SE 1004 Compensación Dinámica Área Central</t>
  </si>
  <si>
    <t>SLT 1001 Red de Transmisión Baja -- Nogales</t>
  </si>
  <si>
    <t>RM CT Puerto Libertad Unidades 2 y 3</t>
  </si>
  <si>
    <t>SE 1110 Compensación Capacitiva del Norte</t>
  </si>
  <si>
    <t>SE 1125 Distribución</t>
  </si>
  <si>
    <t>SE 1129 Compensación redes</t>
  </si>
  <si>
    <t>SLT 1112 Transmisión y Transformación del Noroeste</t>
  </si>
  <si>
    <t>SUV Suministro de 970 T/h a las Centrales de Cerro Prieto</t>
  </si>
  <si>
    <t>SE 1205 Compensación Oriental - Peninsular</t>
  </si>
  <si>
    <t>SLT 1204 Conversión a 400 kV del Área Peninsular</t>
  </si>
  <si>
    <t>LT Red de Trans Asoc al proy de temp abierta y Oax. II, III, IV</t>
  </si>
  <si>
    <t>SLT SLT 1404 Subestaciones del Oriente</t>
  </si>
  <si>
    <t>SLT 1401 SEs y LTs de las Áreas Baja California y Noroeste</t>
  </si>
  <si>
    <t>SE 1403 Compensación Capacitiva de las Áreas Noroeste - Norte</t>
  </si>
  <si>
    <t>SLT 1601 Transmisión y Transformación Noroeste - Norte</t>
  </si>
  <si>
    <t>SLT 1604 Transmisión Ayotla-Chalco</t>
  </si>
  <si>
    <t>CG Los Azufres II y Campo Geotérmico      1_/</t>
  </si>
  <si>
    <t>CH Manuel Moreno Torres (2a. Etapa)      1_/</t>
  </si>
  <si>
    <t>LT 408 Naco-Nogales - Área Noroeste     1_/</t>
  </si>
  <si>
    <t>LT 411 Sistema Nacional      1_/</t>
  </si>
  <si>
    <t>SE 402 Oriental - Peninsular     1_/</t>
  </si>
  <si>
    <t>CC El Sauz conversión de TG a CC     1_/</t>
  </si>
  <si>
    <t>LT 506 Saltillo-Cañada     1_/</t>
  </si>
  <si>
    <t>LT Red Asociada de la Central Río Bravo III     1_/</t>
  </si>
  <si>
    <t>SE 413 Noroeste - Occidental     1_/</t>
  </si>
  <si>
    <t>LT 610 Transmisión Noroeste - Norte     1_/</t>
  </si>
  <si>
    <t>LT Red de Transmisión Asociada a Altamira V     1_/</t>
  </si>
  <si>
    <t>LT 707 Enlace Norte-Sur     1_/</t>
  </si>
  <si>
    <t>RM Gomez Palacio     1_/</t>
  </si>
  <si>
    <t>RM Tuxpango     1_/</t>
  </si>
  <si>
    <t>RM CT Carbón II Unidades 2 y 4     1_/</t>
  </si>
  <si>
    <t>LT Red de Transmision Asociada a la CI Guerrero Negro IV</t>
  </si>
  <si>
    <t>SE 1621 Distribucion Norte - Sur</t>
  </si>
  <si>
    <t>SLT 1721 Distribucion Norte</t>
  </si>
  <si>
    <t>SE 1803 Subestaciones del Occidental</t>
  </si>
  <si>
    <t>Junio</t>
  </si>
  <si>
    <t>1_/ El tipo de cambio utilizado es de 15.5676 al cierre de junio de 2015.</t>
  </si>
  <si>
    <t>Nota:Los Costos de Cierre parcial representan una fracción del costo total de proyecto, el cual puede estar compuesto de varias fases, obras o unidades; una vez terminados se entregan a Comisión Federal de Electricidad para que las haga entrar en operación, independientemente de que aún quedan obras por culminar del mismo proyecto.</t>
  </si>
  <si>
    <t>Enero - Junio *</t>
  </si>
  <si>
    <t>* El tipo de cambio utilizado al cierre de junio de 2015 fue 15.5676</t>
  </si>
  <si>
    <t>(Cifras en millones de pesos con un decimal a precios de 2015)   *</t>
  </si>
  <si>
    <t xml:space="preserve">1116 Transformación del Noreste </t>
  </si>
  <si>
    <t xml:space="preserve">1122 Golfo Norte </t>
  </si>
  <si>
    <t xml:space="preserve">1119 Transmisión y Transformación del Sureste </t>
  </si>
  <si>
    <t xml:space="preserve">CCC Poza Rica </t>
  </si>
  <si>
    <t>CI Guerrero Negro III   2_/</t>
  </si>
  <si>
    <t>TG Baja California II   2_/</t>
  </si>
  <si>
    <t>1313 Red de Transmisión Asociada al CC Baja California III   2_/</t>
  </si>
  <si>
    <t>1401 SEs y LTs de las Áreas Baja California y Noroeste    2_/</t>
  </si>
  <si>
    <t>CT Altamira Unidades 1 y 2    2_/</t>
  </si>
  <si>
    <t>Centro    2_/</t>
  </si>
  <si>
    <t>1621 Distribución Norte-Sur (1a Fase)   2_/</t>
  </si>
  <si>
    <t>1620 Distribución Valle de México     2_/</t>
  </si>
  <si>
    <t>Los Humeros III Fase A    2_/</t>
  </si>
  <si>
    <t>Baja California Sur V    2_/</t>
  </si>
  <si>
    <t>1722 Distribución Sur    2_/</t>
  </si>
  <si>
    <t>Chicoasén II     2_/</t>
  </si>
  <si>
    <t>1803 Subestaciones del Oriental (2a Fase)   2_/</t>
  </si>
  <si>
    <t>1804 Subestaciones y Líneas Transmisión Oriental-Peninsular (1a Fase)  2_/</t>
  </si>
  <si>
    <t>LT Líneas Centro</t>
  </si>
  <si>
    <t>RFO Red de Fibra Óptica Proyecto Sur</t>
  </si>
  <si>
    <t>SE 1206 Conversión a 400 kV de la LT Mazatlán II - La Higuera</t>
  </si>
  <si>
    <t>1206 Conversión a 400 kV de la LT Mazatlán II - La Higuera</t>
  </si>
  <si>
    <t>LT Red de Transmisión Asociada a la CI Guerrero Negro IV</t>
  </si>
  <si>
    <t>SE 1003 Subestaciones Eléctricas de Occidente</t>
  </si>
  <si>
    <t>SE 1521 Distribución SUR</t>
  </si>
  <si>
    <t>SE 1621 Distribución Norte - Sur</t>
  </si>
  <si>
    <t>SLT 1721 Distribución Norte</t>
  </si>
  <si>
    <t>1323 Distribución SUR    2_/</t>
  </si>
  <si>
    <t>1322 Distribución CENTRO    2_/</t>
  </si>
  <si>
    <t>1421 Distribución SUR (3a fase)    2_/</t>
  </si>
  <si>
    <t>SE 1520 Distribución NORTE    2_/</t>
  </si>
  <si>
    <t xml:space="preserve">Líneas Centro </t>
  </si>
  <si>
    <t>1403 Compensación Capacitiva de las Áreas Noroeste - Norte</t>
  </si>
  <si>
    <t>612 SubTransmisión Norte - Noreste     1_/</t>
  </si>
  <si>
    <t>613 SubTransmisión Occidental     1_/</t>
  </si>
  <si>
    <t>614 SubTransmisión Oriental      1_/</t>
  </si>
  <si>
    <t xml:space="preserve">615 SubTransmisión Peninsular  </t>
  </si>
  <si>
    <t>611 SubTransmisión Baja California-Noroeste</t>
  </si>
  <si>
    <t xml:space="preserve">Red de Transmisión asociada a la CG Los Humeros II   </t>
  </si>
  <si>
    <t>Red de Transmisión asociada a la CI Guerrero Negro III</t>
  </si>
  <si>
    <t xml:space="preserve">Red de Transmisión asociada a la CCC Norte II   </t>
  </si>
  <si>
    <t>Red de Transmisión asociada a la CI Guerrero Negro IV</t>
  </si>
  <si>
    <t>LT 612 SubTransmisión Norte - Noreste     1_/</t>
  </si>
  <si>
    <t>LT 613 SubTransmisión Occidental     1_/</t>
  </si>
  <si>
    <t>LT 614 SubTransmisión Oriental     1_/</t>
  </si>
  <si>
    <t>LT 615 SubTransmisión Peninsular</t>
  </si>
  <si>
    <t>SE 611 SubTransmisión Baja California - Noroeste</t>
  </si>
  <si>
    <t>LT Red de Transmisión asociada a la CC Agua Prieta II</t>
  </si>
  <si>
    <t>LT Red de Transmisión asociada a la CI Guerrero Negro III</t>
  </si>
  <si>
    <t>LT Red de Transmisión asociada a la CCC Norte II</t>
  </si>
  <si>
    <t>1420 Distribución NORTE   2_/</t>
  </si>
  <si>
    <t>1521 Distribución SUR (1ra fase)     2_/</t>
  </si>
  <si>
    <t>1721 Distribución NORTE    2_/</t>
  </si>
  <si>
    <t>SE 1323 Distribución SUR</t>
  </si>
  <si>
    <t>SE 1322 Distribución CENTRO</t>
  </si>
  <si>
    <t>SE 1321 Distribución NORESTE</t>
  </si>
  <si>
    <t>SE 1320 Distribución NOROESTE</t>
  </si>
  <si>
    <t>SE 1421 Distribución SUR</t>
  </si>
  <si>
    <t>SE 1420 Distribución NORTE</t>
  </si>
  <si>
    <t>SE 1520 Distribución NORTE</t>
  </si>
  <si>
    <t>CoGeneración Salamanca Fase I     2_/</t>
  </si>
  <si>
    <t>CCC CoGeneración Salamanca Fase I</t>
  </si>
  <si>
    <t>SE 607 Sistema Bajío - Oriental     1_/</t>
  </si>
  <si>
    <t>806 Bajío</t>
  </si>
  <si>
    <t xml:space="preserve">1124 Bajío Centro   </t>
  </si>
  <si>
    <t xml:space="preserve">1213 Compensación DE REDES   </t>
  </si>
  <si>
    <t>SE 1213 Compensación DE REDES</t>
  </si>
  <si>
    <t xml:space="preserve">Pacífico </t>
  </si>
  <si>
    <t>901 Pacífico</t>
  </si>
  <si>
    <t>1601 Transmisión y Transformación Noroeste - Norte</t>
  </si>
  <si>
    <t>Huinalá</t>
  </si>
  <si>
    <t>CCC Huinalá II</t>
  </si>
  <si>
    <t>Enero - Diciembre</t>
  </si>
  <si>
    <t>SLT 1804 Subestaciones y Lineas Transmision Oriente - Peninsular</t>
  </si>
  <si>
    <t>Universo de proyectos. Incluye los proyectos que están en operación al periodo reportado. El universo se divide en cierres totales y cierres parciales.</t>
  </si>
  <si>
    <t>DIC</t>
  </si>
  <si>
    <t xml:space="preserve">inversión financiada para el proyecto (Cuadro 1). En ocasiones, el monto contratado es menor al monto comprometido, situación que por naturaleza, no puede ser posible; en </t>
  </si>
  <si>
    <t>*  El tipo de cambio utilizado es de 17.2065 al cierre de diciembre de 2015.</t>
  </si>
  <si>
    <t>407 Red Asociada a Altamira II, III y IV     1_/</t>
  </si>
  <si>
    <t xml:space="preserve">Red de Transmisión Asociada a el Pacífico   </t>
  </si>
  <si>
    <t>704 Baja California-Noroeste</t>
  </si>
  <si>
    <t>811 Noroeste</t>
  </si>
  <si>
    <t xml:space="preserve">803 NOINE </t>
  </si>
  <si>
    <t>911 Noreste</t>
  </si>
  <si>
    <t>CCC Samalayuca II</t>
  </si>
  <si>
    <t>Red de Transmisión Asociada a la CC San Lorenzo</t>
  </si>
  <si>
    <t>1129 Compensación redes</t>
  </si>
  <si>
    <t xml:space="preserve">CC Repotenciación CT Manzanillo I U-1 y 2   </t>
  </si>
  <si>
    <t>1321 Distribución NORESTE   2_/</t>
  </si>
  <si>
    <t>1320 Distribución NOROESTE   2_/</t>
  </si>
  <si>
    <t>LT 1313 Red asociada a Baja California III</t>
  </si>
  <si>
    <t>SLT 1804 Subestaciones y Líneas Transmisión Oriental - Peninsular</t>
  </si>
  <si>
    <t>Hasta 2015</t>
  </si>
  <si>
    <t>En 2016</t>
  </si>
  <si>
    <t>PEF 2016</t>
  </si>
  <si>
    <t>2_/  Se modificó el Monto Contratado, ya que el reportado en el PEF 2016 es menor al Monto Comprometido del periodo.</t>
  </si>
  <si>
    <t>706 Sistemas Norte    2_/</t>
  </si>
  <si>
    <t>914 División Centro Sur   2_/</t>
  </si>
  <si>
    <t>La Yesca     2_/</t>
  </si>
  <si>
    <t>1003 Subestaciones Eléctricas de Occidente    2_/</t>
  </si>
  <si>
    <t>1120 Noroeste   2_/</t>
  </si>
  <si>
    <t>1128 Centro Sur    2_/</t>
  </si>
  <si>
    <t>1114 Transmisión y Transformación del Oriental   2_/</t>
  </si>
  <si>
    <t>1212 SUR-PENINSULAR    2_/</t>
  </si>
  <si>
    <t>1211 NORESTE-CENTRAL    2_/</t>
  </si>
  <si>
    <t>1210 NORTE-NOROESTE 2_/</t>
  </si>
  <si>
    <t>1201 Transmisión y Transformación de Baja California 2_/</t>
  </si>
  <si>
    <t xml:space="preserve">Baja California Sur IV  </t>
  </si>
  <si>
    <t xml:space="preserve">Baja California Sur III   </t>
  </si>
  <si>
    <t xml:space="preserve">1604 Transmisión Ayotla-Chalco </t>
  </si>
  <si>
    <t>CT José López Portillo  2_/</t>
  </si>
  <si>
    <t>1701 Subestación Chimalpa Dos  2_/</t>
  </si>
  <si>
    <t xml:space="preserve">1703 Conversión a 400 kV de la Riviera Maya </t>
  </si>
  <si>
    <t xml:space="preserve">1702 Transmisión y Transformación Baja-Noine (1a Fase)  </t>
  </si>
  <si>
    <t>Empalme I  2_/</t>
  </si>
  <si>
    <t>Valle de México II  2_/</t>
  </si>
  <si>
    <t>1805 Líneas de Transmisión Huasteca-Monterrey  2_/</t>
  </si>
  <si>
    <t xml:space="preserve">1801 Subestaciones Baja-Noroeste  </t>
  </si>
  <si>
    <t>1802 Subestaciones y Líneas de Transmisión del Norte  2_/</t>
  </si>
  <si>
    <t>CCC Tula Paquetes 1 y 2   2_/</t>
  </si>
  <si>
    <t>1902 Subestaciones y Compensación del Noroeste  2_/</t>
  </si>
  <si>
    <t>1903 Subestaciones Norte - Noreste  2_/</t>
  </si>
  <si>
    <t>1905 Transmisión Sureste - Peninsular  2_/</t>
  </si>
  <si>
    <t>1921 Reducción de Pérdidas de Energía en Distribución   2_/</t>
  </si>
  <si>
    <t>Hermosillo  2_/</t>
  </si>
  <si>
    <t>Monterrey III  2_/</t>
  </si>
  <si>
    <t>Tuxpan III y IV  2_/</t>
  </si>
  <si>
    <t>Tamazunchale  2_/</t>
  </si>
  <si>
    <t>Tuxpan V  2_/</t>
  </si>
  <si>
    <t>Norte II   2_/</t>
  </si>
  <si>
    <t>La Venta III  2_/</t>
  </si>
  <si>
    <t>Oaxaca I  2_/</t>
  </si>
  <si>
    <t>Oaxaca II, CE Oaxaca III y CE Oaxaca IV   2_/</t>
  </si>
  <si>
    <t>Baja California III   2_/</t>
  </si>
  <si>
    <t>Norte III (Juárez)   2_/</t>
  </si>
  <si>
    <t>Sureste I   2_/</t>
  </si>
  <si>
    <t>Agua Prieta II (con campo solar)  2_/</t>
  </si>
  <si>
    <t>% Respecto PEF 2016</t>
  </si>
  <si>
    <t>SLT 1722 Distribucion Sur</t>
  </si>
  <si>
    <t>SE 1903 Subestaciones Norte - Noreste</t>
  </si>
  <si>
    <t>*  El tipo de cambio utilizado es de 18.9113 al cierre de junio de 2016.</t>
  </si>
  <si>
    <t xml:space="preserve">707 Enlace Norte - Sur     </t>
  </si>
  <si>
    <t>Informes sobre la Situación Económica,
las Finanzas Públicas y la Deuda Pública</t>
  </si>
  <si>
    <t>Segundo Trimestre de 2016</t>
  </si>
  <si>
    <t>Enero-junio</t>
  </si>
  <si>
    <r>
      <t xml:space="preserve">COMPROMISOS DE PROYECTOS DE INFRAESTRUCTURA PRODUCTIVA DE LARGO PLAZO DE INVERSIÓN DIRECTA EN OPERACIÓN  </t>
    </r>
    <r>
      <rPr>
        <b/>
        <vertAlign val="superscript"/>
        <sz val="11"/>
        <rFont val="Soberana Sans"/>
        <family val="3"/>
      </rPr>
      <t xml:space="preserve">p_/ </t>
    </r>
  </si>
  <si>
    <t>V. PROYECTOS DE INFRAESTRUCTURA PRODUCTIVA DE LARGO PLAZO (PIDIREGAS)</t>
  </si>
  <si>
    <t>p_/ Cifras Preliminares.</t>
  </si>
  <si>
    <t>1_/ Proyectos financiados en pesos y  dólares de Estados Unidos de América.</t>
  </si>
  <si>
    <r>
      <t xml:space="preserve">COMPROMISOS DE PROYECTOS DE INVERSION FINANCIADA DIRECTA Y CONDICIONADA RESPECTO A SU COSTO TOTAL ADJUDICADOS, EN CONSTRUCCIÓN Y OPERACIÓN  </t>
    </r>
    <r>
      <rPr>
        <b/>
        <vertAlign val="superscript"/>
        <sz val="11"/>
        <rFont val="Soberana Sans"/>
        <family val="3"/>
      </rPr>
      <t>p_/</t>
    </r>
  </si>
  <si>
    <t>(Millones de pesos a precios de 2016)   *</t>
  </si>
  <si>
    <t xml:space="preserve">1704 Interconexión Sist. Aislados Guerrero Negro Sta Rosalía   </t>
  </si>
  <si>
    <t>En términos de  los artículos 107, fracción I, de la Ley Federal de Presupuesto y Responsabilidad Hacendaria y 205 de su Reglamento</t>
  </si>
  <si>
    <t>SLT 1802 Subestaciones y Líneas del Norte</t>
  </si>
  <si>
    <t>Nota: Los Costos de Cierre parcial representan una fracción del costo total de proyecto, el cual puede estar compuesto de varias fases, obras o unidades; una vez terminados se entregan a Comisión Federal de Electricidad para que las haga entrar en operación, independientemente de que aún quedan obras por culminar del mismo proyecto.</t>
  </si>
  <si>
    <t>SLT 1921 Reducción de Pérdidas de Energía en Distribución</t>
  </si>
</sst>
</file>

<file path=xl/styles.xml><?xml version="1.0" encoding="utf-8"?>
<styleSheet xmlns="http://schemas.openxmlformats.org/spreadsheetml/2006/main" xmlns:mc="http://schemas.openxmlformats.org/markup-compatibility/2006" xmlns:x14ac="http://schemas.microsoft.com/office/spreadsheetml/2009/9/ac" mc:Ignorable="x14ac">
  <numFmts count="30">
    <numFmt numFmtId="42" formatCode="_-&quot;$&quot;* #,##0_-;\-&quot;$&quot;* #,##0_-;_-&quot;$&quot;* &quot;-&quot;_-;_-@_-"/>
    <numFmt numFmtId="41" formatCode="_-* #,##0_-;\-* #,##0_-;_-* &quot;-&quot;_-;_-@_-"/>
    <numFmt numFmtId="44" formatCode="_-&quot;$&quot;* #,##0.00_-;\-&quot;$&quot;* #,##0.00_-;_-&quot;$&quot;* &quot;-&quot;??_-;_-@_-"/>
    <numFmt numFmtId="43" formatCode="_-* #,##0.00_-;\-* #,##0.00_-;_-* &quot;-&quot;??_-;_-@_-"/>
    <numFmt numFmtId="164" formatCode="#,##0.0_);[Red]\(#,##0.0\)"/>
    <numFmt numFmtId="165" formatCode="_(* #,##0.00_);_(* \(#,##0.00\);_(* &quot;-&quot;??_);_(@_)"/>
    <numFmt numFmtId="166" formatCode="_-* #,##0.0_-;\-* #,##0.0_-;_-* &quot;-&quot;??_-;_-@_-"/>
    <numFmt numFmtId="167" formatCode="#,##0.0;[Red]#,##0.0"/>
    <numFmt numFmtId="168" formatCode="0.0"/>
    <numFmt numFmtId="169" formatCode="#,##0.0"/>
    <numFmt numFmtId="170" formatCode="#,##0.0_ ;[Red]\-#,##0.0\ "/>
    <numFmt numFmtId="171" formatCode="General_)"/>
    <numFmt numFmtId="172" formatCode="#,##0.0_ ;\-#,##0.0\ "/>
    <numFmt numFmtId="173" formatCode="_-[$€-2]* #,##0.00_-;\-[$€-2]* #,##0.00_-;_-[$€-2]* &quot;-&quot;??_-"/>
    <numFmt numFmtId="174" formatCode="#,##0.00000000000000000000000000_ ;\-#,##0.00000000000000000000000000\ "/>
    <numFmt numFmtId="175" formatCode="_-* #,##0.000_-;\-* #,##0.000_-;_-* &quot;-&quot;??_-;_-@_-"/>
    <numFmt numFmtId="176" formatCode="d\-mmm\-yyyy"/>
    <numFmt numFmtId="177" formatCode="_-* #,##0_-;\-* #,##0_-;_-* &quot;-&quot;??_-;_-@_-"/>
    <numFmt numFmtId="178" formatCode="0.0000"/>
    <numFmt numFmtId="179" formatCode="_-* #,##0.0_-;\-* #,##0.0_-;_-* &quot;-&quot;?_-;_-@_-"/>
    <numFmt numFmtId="180" formatCode="#,##0.0_);\(#,##0.0\)"/>
    <numFmt numFmtId="181" formatCode="#,##0.0000"/>
    <numFmt numFmtId="182" formatCode="#,##0.0000000000"/>
    <numFmt numFmtId="183" formatCode="#,##0.0_);#,##0.0"/>
    <numFmt numFmtId="184" formatCode="[$-C0A]d\-mmm\-yy;@"/>
    <numFmt numFmtId="185" formatCode="_-&quot;Pts&quot;* #,##0_-;\-&quot;Pts&quot;* #,##0_-;_-&quot;Pts&quot;* &quot;-&quot;_-;_-@_-"/>
    <numFmt numFmtId="186" formatCode="_-&quot;Pts&quot;* #,##0.00_-;\-&quot;Pts&quot;* #,##0.00_-;_-&quot;Pts&quot;* &quot;-&quot;??_-;_-@_-"/>
    <numFmt numFmtId="187" formatCode="[$-80A]d&quot; de &quot;mmmm&quot; de &quot;yyyy;@"/>
    <numFmt numFmtId="188" formatCode="_-* #,##0.00\ _P_t_a_-;\-* #,##0.00\ _P_t_a_-;_-* &quot;-&quot;??\ _P_t_a_-;_-@_-"/>
    <numFmt numFmtId="189" formatCode="_(&quot;$&quot;* #,##0.00_);_(&quot;$&quot;* \(#,##0.00\);_(&quot;$&quot;* &quot;-&quot;??_);_(@_)"/>
  </numFmts>
  <fonts count="80">
    <font>
      <sz val="11"/>
      <color theme="1"/>
      <name val="Calibri"/>
      <family val="2"/>
      <scheme val="minor"/>
    </font>
    <font>
      <sz val="10"/>
      <name val="Arial"/>
      <family val="2"/>
    </font>
    <font>
      <sz val="9"/>
      <color indexed="9"/>
      <name val="Arial"/>
      <family val="2"/>
    </font>
    <font>
      <sz val="8"/>
      <name val="Arial"/>
      <family val="2"/>
    </font>
    <font>
      <sz val="8"/>
      <color indexed="8"/>
      <name val="Arial"/>
      <family val="2"/>
    </font>
    <font>
      <sz val="18"/>
      <name val="Arial"/>
      <family val="2"/>
    </font>
    <font>
      <sz val="11"/>
      <name val="Arial"/>
      <family val="2"/>
    </font>
    <font>
      <sz val="9"/>
      <name val="Arial"/>
      <family val="2"/>
    </font>
    <font>
      <sz val="6"/>
      <name val="Arial"/>
      <family val="2"/>
    </font>
    <font>
      <sz val="10"/>
      <name val="Arial"/>
      <family val="2"/>
    </font>
    <font>
      <sz val="10"/>
      <name val="Arial"/>
      <family val="2"/>
    </font>
    <font>
      <sz val="6.5"/>
      <name val="Arial"/>
      <family val="2"/>
    </font>
    <font>
      <sz val="10"/>
      <color indexed="8"/>
      <name val="MS Sans Serif"/>
      <family val="2"/>
    </font>
    <font>
      <b/>
      <sz val="11"/>
      <name val="Arial"/>
      <family val="2"/>
    </font>
    <font>
      <b/>
      <sz val="12"/>
      <name val="Arial"/>
      <family val="2"/>
    </font>
    <font>
      <b/>
      <vertAlign val="superscript"/>
      <sz val="12"/>
      <name val="Arial"/>
      <family val="2"/>
    </font>
    <font>
      <sz val="11"/>
      <color indexed="8"/>
      <name val="Arial"/>
      <family val="2"/>
    </font>
    <font>
      <sz val="12"/>
      <color indexed="22"/>
      <name val="Arial"/>
      <family val="2"/>
    </font>
    <font>
      <sz val="12"/>
      <name val="Arial"/>
      <family val="2"/>
    </font>
    <font>
      <sz val="10"/>
      <color indexed="8"/>
      <name val="Arial"/>
      <family val="2"/>
    </font>
    <font>
      <sz val="11"/>
      <name val="Calibri"/>
      <family val="2"/>
    </font>
    <font>
      <sz val="11"/>
      <color theme="1"/>
      <name val="Calibri"/>
      <family val="2"/>
      <scheme val="minor"/>
    </font>
    <font>
      <sz val="10"/>
      <color theme="1"/>
      <name val="Arial Narrow"/>
      <family val="2"/>
    </font>
    <font>
      <sz val="9"/>
      <color theme="1"/>
      <name val="Verdana"/>
      <family val="2"/>
    </font>
    <font>
      <b/>
      <sz val="11"/>
      <color theme="1"/>
      <name val="Calibri"/>
      <family val="2"/>
      <scheme val="minor"/>
    </font>
    <font>
      <sz val="11"/>
      <color rgb="FF000000"/>
      <name val="Calibri"/>
      <family val="2"/>
    </font>
    <font>
      <sz val="11"/>
      <color theme="1"/>
      <name val="Arial"/>
      <family val="2"/>
    </font>
    <font>
      <sz val="10"/>
      <color rgb="FFFF0000"/>
      <name val="Arial"/>
      <family val="2"/>
    </font>
    <font>
      <sz val="11"/>
      <color rgb="FFFF0000"/>
      <name val="Arial"/>
      <family val="2"/>
    </font>
    <font>
      <b/>
      <sz val="11"/>
      <color rgb="FFFF0000"/>
      <name val="Arial"/>
      <family val="2"/>
    </font>
    <font>
      <sz val="11"/>
      <color rgb="FF9C0006"/>
      <name val="Calibri"/>
      <family val="2"/>
      <scheme val="minor"/>
    </font>
    <font>
      <sz val="11"/>
      <color indexed="8"/>
      <name val="Calibri"/>
      <family val="2"/>
    </font>
    <font>
      <sz val="11"/>
      <color indexed="9"/>
      <name val="Calibri"/>
      <family val="2"/>
    </font>
    <font>
      <sz val="11"/>
      <color indexed="20"/>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sz val="11"/>
      <color indexed="62"/>
      <name val="Calibri"/>
      <family val="2"/>
    </font>
    <font>
      <sz val="10"/>
      <name val="Helv"/>
    </font>
    <font>
      <i/>
      <sz val="11"/>
      <color indexed="23"/>
      <name val="Calibri"/>
      <family val="2"/>
    </font>
    <font>
      <sz val="18"/>
      <color indexed="24"/>
      <name val="Arial"/>
      <family val="2"/>
    </font>
    <font>
      <sz val="8"/>
      <color indexed="24"/>
      <name val="Arial"/>
      <family val="2"/>
    </font>
    <font>
      <i/>
      <sz val="12"/>
      <color indexed="24"/>
      <name val="Arial"/>
      <family val="2"/>
    </font>
    <font>
      <sz val="12"/>
      <color indexed="24"/>
      <name val="Times New Roman"/>
      <family val="1"/>
    </font>
    <font>
      <sz val="12"/>
      <name val="Times"/>
      <family val="1"/>
    </font>
    <font>
      <sz val="18"/>
      <color indexed="24"/>
      <name val="Times New Roman"/>
      <family val="1"/>
    </font>
    <font>
      <sz val="8"/>
      <color indexed="24"/>
      <name val="Times New Roman"/>
      <family val="1"/>
    </font>
    <font>
      <sz val="8"/>
      <name val="Times"/>
      <family val="1"/>
    </font>
    <font>
      <i/>
      <sz val="12"/>
      <color indexed="24"/>
      <name val="Times New Roman"/>
      <family val="1"/>
    </font>
    <font>
      <sz val="10"/>
      <name val="Times"/>
      <family val="1"/>
    </font>
    <font>
      <b/>
      <sz val="15"/>
      <color indexed="56"/>
      <name val="Calibri"/>
      <family val="2"/>
    </font>
    <font>
      <b/>
      <sz val="13"/>
      <color indexed="56"/>
      <name val="Calibri"/>
      <family val="2"/>
    </font>
    <font>
      <u/>
      <sz val="10"/>
      <color indexed="12"/>
      <name val="Arial"/>
      <family val="2"/>
    </font>
    <font>
      <u/>
      <sz val="10"/>
      <color theme="10"/>
      <name val="Arial"/>
      <family val="2"/>
    </font>
    <font>
      <sz val="10"/>
      <color indexed="8"/>
      <name val="Calibri"/>
      <family val="2"/>
    </font>
    <font>
      <sz val="11"/>
      <color indexed="60"/>
      <name val="Calibri"/>
      <family val="2"/>
    </font>
    <font>
      <sz val="10"/>
      <name val="SWISS"/>
    </font>
    <font>
      <sz val="12"/>
      <name val="Helv"/>
    </font>
    <font>
      <sz val="10"/>
      <color theme="1"/>
      <name val="Arial"/>
      <family val="2"/>
    </font>
    <font>
      <sz val="10"/>
      <color theme="1"/>
      <name val="Calibri"/>
      <family val="2"/>
    </font>
    <font>
      <b/>
      <sz val="11"/>
      <color indexed="63"/>
      <name val="Calibri"/>
      <family val="2"/>
    </font>
    <font>
      <sz val="11"/>
      <color indexed="10"/>
      <name val="Calibri"/>
      <family val="2"/>
    </font>
    <font>
      <b/>
      <sz val="18"/>
      <color indexed="56"/>
      <name val="Cambria"/>
      <family val="2"/>
    </font>
    <font>
      <b/>
      <sz val="11"/>
      <color indexed="8"/>
      <name val="Calibri"/>
      <family val="2"/>
    </font>
    <font>
      <sz val="11"/>
      <color theme="0"/>
      <name val="Arial"/>
      <family val="2"/>
    </font>
    <font>
      <sz val="10"/>
      <color theme="0"/>
      <name val="Arial"/>
      <family val="2"/>
    </font>
    <font>
      <b/>
      <sz val="14"/>
      <name val="Soberana Titular"/>
      <family val="3"/>
    </font>
    <font>
      <b/>
      <sz val="12"/>
      <color indexed="23"/>
      <name val="Soberana Titular"/>
      <family val="3"/>
    </font>
    <font>
      <b/>
      <sz val="14"/>
      <color theme="1"/>
      <name val="Soberana Titular"/>
      <family val="3"/>
    </font>
    <font>
      <b/>
      <sz val="9"/>
      <name val="Soberana Sans"/>
      <family val="3"/>
    </font>
    <font>
      <sz val="9"/>
      <name val="Soberana Sans"/>
      <family val="3"/>
    </font>
    <font>
      <sz val="9"/>
      <color indexed="8"/>
      <name val="Soberana Sans"/>
      <family val="3"/>
    </font>
    <font>
      <sz val="9"/>
      <color theme="0"/>
      <name val="Soberana Sans"/>
      <family val="3"/>
    </font>
    <font>
      <b/>
      <sz val="9"/>
      <color theme="0"/>
      <name val="Soberana Sans"/>
      <family val="3"/>
    </font>
    <font>
      <b/>
      <sz val="11"/>
      <name val="Soberana Sans"/>
      <family val="3"/>
    </font>
    <font>
      <b/>
      <vertAlign val="superscript"/>
      <sz val="11"/>
      <name val="Soberana Sans"/>
      <family val="3"/>
    </font>
    <font>
      <sz val="9"/>
      <color indexed="22"/>
      <name val="Soberana Sans"/>
      <family val="3"/>
    </font>
    <font>
      <b/>
      <sz val="9"/>
      <color indexed="8"/>
      <name val="Soberana Sans"/>
      <family val="3"/>
    </font>
  </fonts>
  <fills count="30">
    <fill>
      <patternFill patternType="none"/>
    </fill>
    <fill>
      <patternFill patternType="gray125"/>
    </fill>
    <fill>
      <patternFill patternType="solid">
        <fgColor rgb="FFFFFFCC"/>
      </patternFill>
    </fill>
    <fill>
      <patternFill patternType="solid">
        <fgColor theme="0" tint="-0.34998626667073579"/>
        <bgColor indexed="64"/>
      </patternFill>
    </fill>
    <fill>
      <patternFill patternType="solid">
        <fgColor rgb="FFFFFF00"/>
        <bgColor indexed="64"/>
      </patternFill>
    </fill>
    <fill>
      <patternFill patternType="solid">
        <fgColor theme="4" tint="0.59999389629810485"/>
        <bgColor indexed="64"/>
      </patternFill>
    </fill>
    <fill>
      <patternFill patternType="solid">
        <fgColor rgb="FFFFC7CE"/>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6" tint="0.39997558519241921"/>
        <bgColor indexed="64"/>
      </patternFill>
    </fill>
  </fills>
  <borders count="13">
    <border>
      <left/>
      <right/>
      <top/>
      <bottom/>
      <diagonal/>
    </border>
    <border>
      <left/>
      <right/>
      <top style="thin">
        <color indexed="64"/>
      </top>
      <bottom/>
      <diagonal/>
    </border>
    <border>
      <left/>
      <right/>
      <top/>
      <bottom style="thin">
        <color indexed="64"/>
      </bottom>
      <diagonal/>
    </border>
    <border>
      <left style="thin">
        <color rgb="FFB2B2B2"/>
      </left>
      <right style="thin">
        <color rgb="FFB2B2B2"/>
      </right>
      <top style="thin">
        <color rgb="FFB2B2B2"/>
      </top>
      <bottom style="thin">
        <color rgb="FFB2B2B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s>
  <cellStyleXfs count="1070">
    <xf numFmtId="0" fontId="0" fillId="0" borderId="0"/>
    <xf numFmtId="0" fontId="5" fillId="0" borderId="0"/>
    <xf numFmtId="169" fontId="1" fillId="0" borderId="0"/>
    <xf numFmtId="172" fontId="1" fillId="0" borderId="0"/>
    <xf numFmtId="169" fontId="1" fillId="0" borderId="0"/>
    <xf numFmtId="169" fontId="1" fillId="0" borderId="0"/>
    <xf numFmtId="169" fontId="1" fillId="0" borderId="0"/>
    <xf numFmtId="169" fontId="1" fillId="0" borderId="0"/>
    <xf numFmtId="169" fontId="1" fillId="0" borderId="0"/>
    <xf numFmtId="169" fontId="1" fillId="0" borderId="0"/>
    <xf numFmtId="169" fontId="1" fillId="0" borderId="0"/>
    <xf numFmtId="166" fontId="1" fillId="0" borderId="0"/>
    <xf numFmtId="173" fontId="1" fillId="0" borderId="0"/>
    <xf numFmtId="172"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7" fontId="1" fillId="0" borderId="0"/>
    <xf numFmtId="168" fontId="1" fillId="0" borderId="0"/>
    <xf numFmtId="167" fontId="1" fillId="0" borderId="0"/>
    <xf numFmtId="172" fontId="1" fillId="0" borderId="0"/>
    <xf numFmtId="0" fontId="1" fillId="0" borderId="0"/>
    <xf numFmtId="172" fontId="1" fillId="0" borderId="0"/>
    <xf numFmtId="167" fontId="1" fillId="0" borderId="0"/>
    <xf numFmtId="172" fontId="1" fillId="0" borderId="0"/>
    <xf numFmtId="168" fontId="1" fillId="0" borderId="0"/>
    <xf numFmtId="172" fontId="1" fillId="0" borderId="0"/>
    <xf numFmtId="169" fontId="1" fillId="0" borderId="0"/>
    <xf numFmtId="172" fontId="1" fillId="0" borderId="0"/>
    <xf numFmtId="169" fontId="1" fillId="0" borderId="0"/>
    <xf numFmtId="172" fontId="1" fillId="0" borderId="0"/>
    <xf numFmtId="0" fontId="1" fillId="0" borderId="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43" fontId="2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0" fillId="0" borderId="0"/>
    <xf numFmtId="0" fontId="1" fillId="0" borderId="0"/>
    <xf numFmtId="0" fontId="1" fillId="0" borderId="0"/>
    <xf numFmtId="0" fontId="1" fillId="0" borderId="0"/>
    <xf numFmtId="0" fontId="1" fillId="0" borderId="0"/>
    <xf numFmtId="0" fontId="21"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169" fontId="1" fillId="0" borderId="0"/>
    <xf numFmtId="0" fontId="2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6" fontId="1" fillId="0" borderId="0"/>
    <xf numFmtId="173" fontId="1" fillId="0" borderId="0"/>
    <xf numFmtId="173" fontId="1" fillId="0" borderId="0"/>
    <xf numFmtId="0" fontId="21" fillId="0" borderId="0"/>
    <xf numFmtId="0" fontId="21" fillId="0" borderId="0"/>
    <xf numFmtId="0" fontId="21" fillId="0" borderId="0"/>
    <xf numFmtId="0" fontId="2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3" fillId="0" borderId="0"/>
    <xf numFmtId="0" fontId="21" fillId="0" borderId="0"/>
    <xf numFmtId="0" fontId="23"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21" fillId="0" borderId="0"/>
    <xf numFmtId="0" fontId="21" fillId="2" borderId="3" applyNumberFormat="0" applyFont="0" applyAlignment="0" applyProtection="0"/>
    <xf numFmtId="0" fontId="21" fillId="2" borderId="3" applyNumberFormat="0" applyFont="0" applyAlignment="0" applyProtection="0"/>
    <xf numFmtId="0" fontId="21" fillId="2" borderId="3" applyNumberFormat="0" applyFont="0" applyAlignment="0" applyProtection="0"/>
    <xf numFmtId="0" fontId="21" fillId="2" borderId="3" applyNumberFormat="0" applyFont="0" applyAlignment="0" applyProtection="0"/>
    <xf numFmtId="0" fontId="21" fillId="2" borderId="3" applyNumberFormat="0" applyFont="0" applyAlignment="0" applyProtection="0"/>
    <xf numFmtId="0" fontId="21" fillId="2" borderId="3" applyNumberFormat="0" applyFont="0" applyAlignment="0" applyProtection="0"/>
    <xf numFmtId="0" fontId="21" fillId="2" borderId="3" applyNumberFormat="0" applyFont="0" applyAlignment="0" applyProtection="0"/>
    <xf numFmtId="0" fontId="21" fillId="2" borderId="3" applyNumberFormat="0" applyFont="0" applyAlignment="0" applyProtection="0"/>
    <xf numFmtId="0" fontId="21" fillId="2" borderId="3" applyNumberFormat="0" applyFont="0" applyAlignment="0" applyProtection="0"/>
    <xf numFmtId="0" fontId="21" fillId="2" borderId="3" applyNumberFormat="0" applyFont="0" applyAlignment="0" applyProtection="0"/>
    <xf numFmtId="0" fontId="21" fillId="2" borderId="3" applyNumberFormat="0" applyFont="0" applyAlignment="0" applyProtection="0"/>
    <xf numFmtId="0" fontId="21" fillId="2" borderId="3" applyNumberFormat="0" applyFont="0" applyAlignment="0" applyProtection="0"/>
    <xf numFmtId="0" fontId="21" fillId="2" borderId="3" applyNumberFormat="0" applyFont="0" applyAlignment="0" applyProtection="0"/>
    <xf numFmtId="0" fontId="21" fillId="2" borderId="3" applyNumberFormat="0" applyFont="0" applyAlignment="0" applyProtection="0"/>
    <xf numFmtId="0" fontId="21" fillId="2" borderId="3" applyNumberFormat="0" applyFont="0" applyAlignment="0" applyProtection="0"/>
    <xf numFmtId="0" fontId="21" fillId="2" borderId="3" applyNumberFormat="0" applyFont="0" applyAlignment="0" applyProtection="0"/>
    <xf numFmtId="0" fontId="21" fillId="2" borderId="3" applyNumberFormat="0" applyFont="0" applyAlignment="0" applyProtection="0"/>
    <xf numFmtId="0" fontId="21" fillId="2" borderId="3" applyNumberFormat="0" applyFont="0" applyAlignment="0" applyProtection="0"/>
    <xf numFmtId="0" fontId="21" fillId="2" borderId="3" applyNumberFormat="0" applyFont="0" applyAlignment="0" applyProtection="0"/>
    <xf numFmtId="0" fontId="21" fillId="2" borderId="3" applyNumberFormat="0" applyFont="0" applyAlignment="0" applyProtection="0"/>
    <xf numFmtId="0" fontId="21" fillId="2" borderId="3" applyNumberFormat="0" applyFont="0" applyAlignment="0" applyProtection="0"/>
    <xf numFmtId="0" fontId="21" fillId="2" borderId="3" applyNumberFormat="0" applyFont="0" applyAlignment="0" applyProtection="0"/>
    <xf numFmtId="0" fontId="21" fillId="2" borderId="3" applyNumberFormat="0" applyFont="0" applyAlignment="0" applyProtection="0"/>
    <xf numFmtId="0" fontId="21" fillId="2" borderId="3" applyNumberFormat="0" applyFont="0" applyAlignment="0" applyProtection="0"/>
    <xf numFmtId="0" fontId="21" fillId="2" borderId="3" applyNumberFormat="0" applyFont="0" applyAlignment="0" applyProtection="0"/>
    <xf numFmtId="0" fontId="12" fillId="0" borderId="0"/>
    <xf numFmtId="9" fontId="2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84" fontId="1" fillId="0" borderId="0"/>
    <xf numFmtId="171" fontId="1" fillId="0" borderId="0"/>
    <xf numFmtId="0" fontId="31" fillId="7" borderId="0" applyNumberFormat="0" applyBorder="0" applyAlignment="0" applyProtection="0"/>
    <xf numFmtId="0" fontId="31" fillId="8" borderId="0" applyNumberFormat="0" applyBorder="0" applyAlignment="0" applyProtection="0"/>
    <xf numFmtId="0" fontId="31" fillId="9" borderId="0" applyNumberFormat="0" applyBorder="0" applyAlignment="0" applyProtection="0"/>
    <xf numFmtId="0" fontId="31" fillId="10" borderId="0" applyNumberFormat="0" applyBorder="0" applyAlignment="0" applyProtection="0"/>
    <xf numFmtId="0" fontId="31" fillId="11" borderId="0" applyNumberFormat="0" applyBorder="0" applyAlignment="0" applyProtection="0"/>
    <xf numFmtId="0" fontId="31" fillId="12" borderId="0" applyNumberFormat="0" applyBorder="0" applyAlignment="0" applyProtection="0"/>
    <xf numFmtId="0" fontId="31" fillId="7" borderId="0" applyNumberFormat="0" applyBorder="0" applyAlignment="0" applyProtection="0"/>
    <xf numFmtId="0" fontId="31" fillId="8" borderId="0" applyNumberFormat="0" applyBorder="0" applyAlignment="0" applyProtection="0"/>
    <xf numFmtId="0" fontId="31" fillId="9" borderId="0" applyNumberFormat="0" applyBorder="0" applyAlignment="0" applyProtection="0"/>
    <xf numFmtId="0" fontId="31" fillId="10" borderId="0" applyNumberFormat="0" applyBorder="0" applyAlignment="0" applyProtection="0"/>
    <xf numFmtId="0" fontId="31" fillId="11" borderId="0" applyNumberFormat="0" applyBorder="0" applyAlignment="0" applyProtection="0"/>
    <xf numFmtId="0" fontId="31" fillId="12" borderId="0" applyNumberFormat="0" applyBorder="0" applyAlignment="0" applyProtection="0"/>
    <xf numFmtId="0" fontId="31" fillId="13" borderId="0" applyNumberFormat="0" applyBorder="0" applyAlignment="0" applyProtection="0"/>
    <xf numFmtId="0" fontId="31" fillId="14" borderId="0" applyNumberFormat="0" applyBorder="0" applyAlignment="0" applyProtection="0"/>
    <xf numFmtId="0" fontId="31" fillId="15" borderId="0" applyNumberFormat="0" applyBorder="0" applyAlignment="0" applyProtection="0"/>
    <xf numFmtId="0" fontId="31" fillId="10" borderId="0" applyNumberFormat="0" applyBorder="0" applyAlignment="0" applyProtection="0"/>
    <xf numFmtId="0" fontId="31" fillId="13" borderId="0" applyNumberFormat="0" applyBorder="0" applyAlignment="0" applyProtection="0"/>
    <xf numFmtId="0" fontId="31" fillId="16" borderId="0" applyNumberFormat="0" applyBorder="0" applyAlignment="0" applyProtection="0"/>
    <xf numFmtId="0" fontId="31" fillId="13" borderId="0" applyNumberFormat="0" applyBorder="0" applyAlignment="0" applyProtection="0"/>
    <xf numFmtId="0" fontId="31" fillId="14" borderId="0" applyNumberFormat="0" applyBorder="0" applyAlignment="0" applyProtection="0"/>
    <xf numFmtId="0" fontId="31" fillId="15" borderId="0" applyNumberFormat="0" applyBorder="0" applyAlignment="0" applyProtection="0"/>
    <xf numFmtId="0" fontId="31" fillId="10" borderId="0" applyNumberFormat="0" applyBorder="0" applyAlignment="0" applyProtection="0"/>
    <xf numFmtId="0" fontId="31" fillId="13" borderId="0" applyNumberFormat="0" applyBorder="0" applyAlignment="0" applyProtection="0"/>
    <xf numFmtId="0" fontId="31" fillId="16" borderId="0" applyNumberFormat="0" applyBorder="0" applyAlignment="0" applyProtection="0"/>
    <xf numFmtId="0" fontId="32" fillId="17" borderId="0" applyNumberFormat="0" applyBorder="0" applyAlignment="0" applyProtection="0"/>
    <xf numFmtId="0" fontId="32" fillId="14" borderId="0" applyNumberFormat="0" applyBorder="0" applyAlignment="0" applyProtection="0"/>
    <xf numFmtId="0" fontId="32" fillId="15" borderId="0" applyNumberFormat="0" applyBorder="0" applyAlignment="0" applyProtection="0"/>
    <xf numFmtId="0" fontId="32" fillId="18" borderId="0" applyNumberFormat="0" applyBorder="0" applyAlignment="0" applyProtection="0"/>
    <xf numFmtId="0" fontId="32" fillId="19" borderId="0" applyNumberFormat="0" applyBorder="0" applyAlignment="0" applyProtection="0"/>
    <xf numFmtId="0" fontId="32" fillId="20" borderId="0" applyNumberFormat="0" applyBorder="0" applyAlignment="0" applyProtection="0"/>
    <xf numFmtId="0" fontId="32" fillId="17" borderId="0" applyNumberFormat="0" applyBorder="0" applyAlignment="0" applyProtection="0"/>
    <xf numFmtId="0" fontId="32" fillId="14" borderId="0" applyNumberFormat="0" applyBorder="0" applyAlignment="0" applyProtection="0"/>
    <xf numFmtId="0" fontId="32" fillId="15" borderId="0" applyNumberFormat="0" applyBorder="0" applyAlignment="0" applyProtection="0"/>
    <xf numFmtId="0" fontId="32" fillId="18" borderId="0" applyNumberFormat="0" applyBorder="0" applyAlignment="0" applyProtection="0"/>
    <xf numFmtId="0" fontId="32" fillId="19" borderId="0" applyNumberFormat="0" applyBorder="0" applyAlignment="0" applyProtection="0"/>
    <xf numFmtId="0" fontId="32" fillId="20"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3" borderId="0" applyNumberFormat="0" applyBorder="0" applyAlignment="0" applyProtection="0"/>
    <xf numFmtId="0" fontId="32" fillId="18" borderId="0" applyNumberFormat="0" applyBorder="0" applyAlignment="0" applyProtection="0"/>
    <xf numFmtId="0" fontId="32" fillId="19" borderId="0" applyNumberFormat="0" applyBorder="0" applyAlignment="0" applyProtection="0"/>
    <xf numFmtId="0" fontId="32" fillId="24" borderId="0" applyNumberFormat="0" applyBorder="0" applyAlignment="0" applyProtection="0"/>
    <xf numFmtId="0" fontId="33" fillId="8" borderId="0" applyNumberFormat="0" applyBorder="0" applyAlignment="0" applyProtection="0"/>
    <xf numFmtId="0" fontId="34" fillId="9" borderId="0" applyNumberFormat="0" applyBorder="0" applyAlignment="0" applyProtection="0"/>
    <xf numFmtId="0" fontId="35" fillId="25" borderId="4" applyNumberFormat="0" applyAlignment="0" applyProtection="0"/>
    <xf numFmtId="0" fontId="35" fillId="25" borderId="4" applyNumberFormat="0" applyAlignment="0" applyProtection="0"/>
    <xf numFmtId="0" fontId="36" fillId="26" borderId="5" applyNumberFormat="0" applyAlignment="0" applyProtection="0"/>
    <xf numFmtId="0" fontId="37" fillId="0" borderId="6" applyNumberFormat="0" applyFill="0" applyAlignment="0" applyProtection="0"/>
    <xf numFmtId="0" fontId="36" fillId="26" borderId="5" applyNumberFormat="0" applyAlignment="0" applyProtection="0"/>
    <xf numFmtId="165" fontId="1" fillId="0" borderId="0" applyFont="0" applyFill="0" applyBorder="0" applyAlignment="0" applyProtection="0"/>
    <xf numFmtId="3" fontId="1" fillId="0" borderId="0" applyFont="0" applyFill="0" applyBorder="0" applyAlignment="0" applyProtection="0"/>
    <xf numFmtId="185" fontId="1" fillId="0" borderId="0" applyFont="0" applyFill="0" applyBorder="0" applyAlignment="0" applyProtection="0"/>
    <xf numFmtId="186" fontId="1" fillId="0" borderId="0" applyFont="0" applyFill="0" applyBorder="0" applyAlignment="0" applyProtection="0"/>
    <xf numFmtId="0" fontId="38" fillId="0" borderId="0" applyNumberFormat="0" applyFill="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3" borderId="0" applyNumberFormat="0" applyBorder="0" applyAlignment="0" applyProtection="0"/>
    <xf numFmtId="0" fontId="32" fillId="18" borderId="0" applyNumberFormat="0" applyBorder="0" applyAlignment="0" applyProtection="0"/>
    <xf numFmtId="0" fontId="32" fillId="19" borderId="0" applyNumberFormat="0" applyBorder="0" applyAlignment="0" applyProtection="0"/>
    <xf numFmtId="0" fontId="32" fillId="24" borderId="0" applyNumberFormat="0" applyBorder="0" applyAlignment="0" applyProtection="0"/>
    <xf numFmtId="0" fontId="39" fillId="12" borderId="4" applyNumberFormat="0" applyAlignment="0" applyProtection="0"/>
    <xf numFmtId="0" fontId="40" fillId="0" borderId="0"/>
    <xf numFmtId="173" fontId="1" fillId="0" borderId="0" applyFont="0" applyFill="0" applyBorder="0" applyAlignment="0" applyProtection="0"/>
    <xf numFmtId="0" fontId="41" fillId="0" borderId="0" applyNumberFormat="0" applyFill="0" applyBorder="0" applyAlignment="0" applyProtection="0"/>
    <xf numFmtId="0" fontId="42" fillId="0" borderId="0" applyProtection="0"/>
    <xf numFmtId="0" fontId="43" fillId="0" borderId="0" applyProtection="0"/>
    <xf numFmtId="0" fontId="44" fillId="0" borderId="0" applyProtection="0"/>
    <xf numFmtId="0" fontId="45" fillId="0" borderId="0" applyProtection="0"/>
    <xf numFmtId="0" fontId="46" fillId="0" borderId="0"/>
    <xf numFmtId="0" fontId="47" fillId="0" borderId="0" applyProtection="0"/>
    <xf numFmtId="0" fontId="48" fillId="0" borderId="0" applyProtection="0"/>
    <xf numFmtId="0" fontId="49" fillId="0" borderId="0"/>
    <xf numFmtId="0" fontId="50" fillId="0" borderId="0" applyProtection="0"/>
    <xf numFmtId="0" fontId="51" fillId="0" borderId="0"/>
    <xf numFmtId="0" fontId="34" fillId="9" borderId="0" applyNumberFormat="0" applyBorder="0" applyAlignment="0" applyProtection="0"/>
    <xf numFmtId="0" fontId="52" fillId="0" borderId="7" applyNumberFormat="0" applyFill="0" applyAlignment="0" applyProtection="0"/>
    <xf numFmtId="0" fontId="53" fillId="0" borderId="8" applyNumberFormat="0" applyFill="0" applyAlignment="0" applyProtection="0"/>
    <xf numFmtId="0" fontId="38" fillId="0" borderId="9" applyNumberFormat="0" applyFill="0" applyAlignment="0" applyProtection="0"/>
    <xf numFmtId="0" fontId="38" fillId="0" borderId="0" applyNumberFormat="0" applyFill="0" applyBorder="0" applyAlignment="0" applyProtection="0"/>
    <xf numFmtId="187" fontId="54"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187" fontId="54" fillId="0" borderId="0" applyNumberFormat="0" applyFill="0" applyBorder="0" applyAlignment="0" applyProtection="0">
      <alignment vertical="top"/>
      <protection locked="0"/>
    </xf>
    <xf numFmtId="187" fontId="55" fillId="0" borderId="0" applyNumberFormat="0" applyFill="0" applyBorder="0" applyAlignment="0" applyProtection="0">
      <alignment vertical="top"/>
      <protection locked="0"/>
    </xf>
    <xf numFmtId="187" fontId="55" fillId="0" borderId="0" applyNumberFormat="0" applyFill="0" applyBorder="0" applyAlignment="0" applyProtection="0">
      <alignment vertical="top"/>
      <protection locked="0"/>
    </xf>
    <xf numFmtId="0" fontId="30" fillId="6" borderId="0" applyNumberFormat="0" applyBorder="0" applyAlignment="0" applyProtection="0"/>
    <xf numFmtId="0" fontId="39" fillId="12" borderId="4" applyNumberFormat="0" applyAlignment="0" applyProtection="0"/>
    <xf numFmtId="0" fontId="37" fillId="0" borderId="6" applyNumberFormat="0" applyFill="0" applyAlignment="0" applyProtection="0"/>
    <xf numFmtId="43" fontId="3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88"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9" fillId="0" borderId="0" applyFont="0" applyFill="0" applyBorder="0" applyAlignment="0" applyProtection="0"/>
    <xf numFmtId="43" fontId="18" fillId="0" borderId="0" applyFont="0" applyFill="0" applyBorder="0" applyAlignment="0" applyProtection="0"/>
    <xf numFmtId="43" fontId="21"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4" fontId="31" fillId="0" borderId="0" applyFont="0" applyFill="0" applyBorder="0" applyAlignment="0" applyProtection="0"/>
    <xf numFmtId="44" fontId="31" fillId="0" borderId="0" applyFont="0" applyFill="0" applyBorder="0" applyAlignment="0" applyProtection="0"/>
    <xf numFmtId="189" fontId="3" fillId="0" borderId="0" applyFont="0" applyFill="0" applyBorder="0" applyAlignment="0" applyProtection="0"/>
    <xf numFmtId="42" fontId="1" fillId="0" borderId="0" applyFont="0" applyFill="0" applyBorder="0" applyAlignment="0" applyProtection="0"/>
    <xf numFmtId="44" fontId="1" fillId="0" borderId="0" applyFont="0" applyFill="0" applyBorder="0" applyAlignment="0" applyProtection="0"/>
    <xf numFmtId="0" fontId="57" fillId="27" borderId="0" applyNumberFormat="0" applyBorder="0" applyAlignment="0" applyProtection="0"/>
    <xf numFmtId="187" fontId="58" fillId="0" borderId="0"/>
    <xf numFmtId="0" fontId="58" fillId="0" borderId="0"/>
    <xf numFmtId="187" fontId="58" fillId="0" borderId="0"/>
    <xf numFmtId="0" fontId="58" fillId="0" borderId="0"/>
    <xf numFmtId="187" fontId="59" fillId="0" borderId="0"/>
    <xf numFmtId="0" fontId="59" fillId="0" borderId="0"/>
    <xf numFmtId="187" fontId="59" fillId="0" borderId="0"/>
    <xf numFmtId="0" fontId="59" fillId="0" borderId="0"/>
    <xf numFmtId="187" fontId="59" fillId="0" borderId="0"/>
    <xf numFmtId="0" fontId="59" fillId="0" borderId="0"/>
    <xf numFmtId="187" fontId="59" fillId="0" borderId="0"/>
    <xf numFmtId="0" fontId="59" fillId="0" borderId="0"/>
    <xf numFmtId="187" fontId="59" fillId="0" borderId="0"/>
    <xf numFmtId="0" fontId="59" fillId="0" borderId="0"/>
    <xf numFmtId="187" fontId="59" fillId="0" borderId="0"/>
    <xf numFmtId="0" fontId="59" fillId="0" borderId="0"/>
    <xf numFmtId="187" fontId="59" fillId="0" borderId="0"/>
    <xf numFmtId="0" fontId="59" fillId="0" borderId="0"/>
    <xf numFmtId="187" fontId="59" fillId="0" borderId="0"/>
    <xf numFmtId="0" fontId="59" fillId="0" borderId="0"/>
    <xf numFmtId="187" fontId="59" fillId="0" borderId="0"/>
    <xf numFmtId="0" fontId="59" fillId="0" borderId="0"/>
    <xf numFmtId="187" fontId="59" fillId="0" borderId="0"/>
    <xf numFmtId="0" fontId="59" fillId="0" borderId="0"/>
    <xf numFmtId="187" fontId="59" fillId="0" borderId="0"/>
    <xf numFmtId="0" fontId="59" fillId="0" borderId="0"/>
    <xf numFmtId="187" fontId="59" fillId="0" borderId="0"/>
    <xf numFmtId="0" fontId="59" fillId="0" borderId="0"/>
    <xf numFmtId="187" fontId="59" fillId="0" borderId="0"/>
    <xf numFmtId="0" fontId="59" fillId="0" borderId="0"/>
    <xf numFmtId="187" fontId="59" fillId="0" borderId="0"/>
    <xf numFmtId="0" fontId="59" fillId="0" borderId="0"/>
    <xf numFmtId="187" fontId="59" fillId="0" borderId="0"/>
    <xf numFmtId="0" fontId="59" fillId="0" borderId="0"/>
    <xf numFmtId="187" fontId="59" fillId="0" borderId="0"/>
    <xf numFmtId="0" fontId="59" fillId="0" borderId="0"/>
    <xf numFmtId="171" fontId="1"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171" fontId="1" fillId="0" borderId="0"/>
    <xf numFmtId="171" fontId="1" fillId="0" borderId="0"/>
    <xf numFmtId="171" fontId="1" fillId="0" borderId="0"/>
    <xf numFmtId="171" fontId="1" fillId="0" borderId="0"/>
    <xf numFmtId="171" fontId="1" fillId="0" borderId="0"/>
    <xf numFmtId="0" fontId="26" fillId="0" borderId="0"/>
    <xf numFmtId="0" fontId="1" fillId="0" borderId="0"/>
    <xf numFmtId="0" fontId="1" fillId="0" borderId="0"/>
    <xf numFmtId="0" fontId="26" fillId="0" borderId="0"/>
    <xf numFmtId="0" fontId="1" fillId="0" borderId="0"/>
    <xf numFmtId="0" fontId="1"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171" fontId="1"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1" fillId="0" borderId="0"/>
    <xf numFmtId="0" fontId="21" fillId="0" borderId="0"/>
    <xf numFmtId="0" fontId="21" fillId="0" borderId="0"/>
    <xf numFmtId="0" fontId="19" fillId="0" borderId="0"/>
    <xf numFmtId="0" fontId="1" fillId="0" borderId="0"/>
    <xf numFmtId="0" fontId="1" fillId="0" borderId="0"/>
    <xf numFmtId="0" fontId="1" fillId="0" borderId="0"/>
    <xf numFmtId="171" fontId="1" fillId="0" borderId="0"/>
    <xf numFmtId="0" fontId="21" fillId="0" borderId="0"/>
    <xf numFmtId="0" fontId="21" fillId="0" borderId="0"/>
    <xf numFmtId="0" fontId="21" fillId="0" borderId="0"/>
    <xf numFmtId="0" fontId="1" fillId="0" borderId="0"/>
    <xf numFmtId="0" fontId="1" fillId="0" borderId="0"/>
    <xf numFmtId="0" fontId="26" fillId="0" borderId="0"/>
    <xf numFmtId="0" fontId="60"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 fillId="0" borderId="0"/>
    <xf numFmtId="0" fontId="60"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1" fillId="0" borderId="0"/>
    <xf numFmtId="0" fontId="31" fillId="0" borderId="0"/>
    <xf numFmtId="0" fontId="21" fillId="0" borderId="0"/>
    <xf numFmtId="0" fontId="31" fillId="0" borderId="0"/>
    <xf numFmtId="0" fontId="1"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37" fontId="5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37" fontId="58"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61"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1" fillId="0" borderId="0"/>
    <xf numFmtId="0" fontId="26" fillId="0" borderId="0"/>
    <xf numFmtId="0" fontId="26" fillId="0" borderId="0"/>
    <xf numFmtId="0" fontId="2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6" fillId="0" borderId="0"/>
    <xf numFmtId="0" fontId="26" fillId="0" borderId="0"/>
    <xf numFmtId="0" fontId="26" fillId="0" borderId="0"/>
    <xf numFmtId="0" fontId="26" fillId="0" borderId="0"/>
    <xf numFmtId="0" fontId="26" fillId="0" borderId="0"/>
    <xf numFmtId="37" fontId="58" fillId="0" borderId="0"/>
    <xf numFmtId="0" fontId="1" fillId="0" borderId="0"/>
    <xf numFmtId="171" fontId="1" fillId="0" borderId="0"/>
    <xf numFmtId="171" fontId="1" fillId="0" borderId="0"/>
    <xf numFmtId="171" fontId="1" fillId="0" borderId="0"/>
    <xf numFmtId="171" fontId="1" fillId="0" borderId="0"/>
    <xf numFmtId="0" fontId="1" fillId="0" borderId="0"/>
    <xf numFmtId="0" fontId="1" fillId="0" borderId="0"/>
    <xf numFmtId="171" fontId="1" fillId="0" borderId="0"/>
    <xf numFmtId="171" fontId="1" fillId="0" borderId="0"/>
    <xf numFmtId="0" fontId="3" fillId="0" borderId="0"/>
    <xf numFmtId="0" fontId="26" fillId="0" borderId="0"/>
    <xf numFmtId="0" fontId="26" fillId="0" borderId="0"/>
    <xf numFmtId="0" fontId="26" fillId="0" borderId="0"/>
    <xf numFmtId="0" fontId="2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1" fillId="0" borderId="0"/>
    <xf numFmtId="0" fontId="1" fillId="0" borderId="0"/>
    <xf numFmtId="0" fontId="1" fillId="0" borderId="0"/>
    <xf numFmtId="0" fontId="1" fillId="0" borderId="0"/>
    <xf numFmtId="0" fontId="1" fillId="0" borderId="0"/>
    <xf numFmtId="0" fontId="1" fillId="0" borderId="0"/>
    <xf numFmtId="0" fontId="1" fillId="0" borderId="0"/>
    <xf numFmtId="171" fontId="1" fillId="0" borderId="0"/>
    <xf numFmtId="17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1" fontId="1" fillId="0" borderId="0"/>
    <xf numFmtId="0" fontId="1" fillId="0" borderId="0"/>
    <xf numFmtId="0" fontId="1" fillId="0" borderId="0"/>
    <xf numFmtId="0" fontId="1" fillId="0" borderId="0"/>
    <xf numFmtId="37" fontId="58" fillId="0" borderId="0"/>
    <xf numFmtId="0" fontId="1" fillId="0" borderId="0"/>
    <xf numFmtId="0" fontId="1" fillId="0" borderId="0"/>
    <xf numFmtId="0" fontId="1" fillId="0" borderId="0"/>
    <xf numFmtId="0" fontId="1" fillId="0" borderId="0"/>
    <xf numFmtId="0" fontId="26" fillId="0" borderId="0"/>
    <xf numFmtId="0" fontId="26" fillId="0" borderId="0"/>
    <xf numFmtId="0" fontId="1" fillId="0" borderId="0"/>
    <xf numFmtId="0" fontId="26" fillId="0" borderId="0"/>
    <xf numFmtId="0" fontId="26" fillId="0" borderId="0"/>
    <xf numFmtId="0" fontId="26" fillId="0" borderId="0"/>
    <xf numFmtId="0" fontId="26" fillId="0" borderId="0"/>
    <xf numFmtId="0" fontId="1" fillId="0" borderId="0"/>
    <xf numFmtId="0" fontId="1" fillId="0" borderId="0"/>
    <xf numFmtId="0" fontId="1" fillId="0" borderId="0"/>
    <xf numFmtId="0" fontId="1" fillId="0" borderId="0"/>
    <xf numFmtId="0" fontId="1" fillId="0" borderId="0"/>
    <xf numFmtId="0" fontId="1"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37" fontId="58" fillId="0" borderId="0"/>
    <xf numFmtId="0" fontId="1" fillId="0" borderId="0"/>
    <xf numFmtId="0" fontId="1" fillId="0" borderId="0"/>
    <xf numFmtId="0" fontId="1" fillId="0" borderId="0"/>
    <xf numFmtId="0" fontId="1" fillId="0" borderId="0"/>
    <xf numFmtId="187" fontId="1" fillId="0" borderId="0"/>
    <xf numFmtId="0" fontId="1" fillId="0" borderId="0"/>
    <xf numFmtId="0" fontId="26" fillId="0" borderId="0"/>
    <xf numFmtId="0" fontId="1" fillId="0" borderId="0"/>
    <xf numFmtId="0" fontId="1" fillId="0" borderId="0"/>
    <xf numFmtId="0" fontId="1" fillId="0" borderId="0"/>
    <xf numFmtId="0" fontId="26" fillId="0" borderId="0"/>
    <xf numFmtId="0" fontId="26" fillId="0" borderId="0"/>
    <xf numFmtId="0" fontId="26" fillId="0" borderId="0"/>
    <xf numFmtId="0" fontId="26" fillId="0" borderId="0"/>
    <xf numFmtId="0" fontId="26" fillId="0" borderId="0"/>
    <xf numFmtId="0" fontId="1" fillId="0" borderId="0"/>
    <xf numFmtId="37" fontId="58" fillId="0" borderId="0"/>
    <xf numFmtId="0" fontId="26" fillId="0" borderId="0"/>
    <xf numFmtId="0" fontId="1" fillId="0" borderId="0"/>
    <xf numFmtId="0" fontId="1" fillId="0" borderId="0"/>
    <xf numFmtId="0" fontId="1" fillId="0" borderId="0"/>
    <xf numFmtId="17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6" fillId="0" borderId="0"/>
    <xf numFmtId="0" fontId="21" fillId="0" borderId="0"/>
    <xf numFmtId="0" fontId="1" fillId="0" borderId="0"/>
    <xf numFmtId="0" fontId="21"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37" fontId="58" fillId="0" borderId="0"/>
    <xf numFmtId="0" fontId="21" fillId="0" borderId="0"/>
    <xf numFmtId="0" fontId="21" fillId="0" borderId="0"/>
    <xf numFmtId="0" fontId="21" fillId="0" borderId="0"/>
    <xf numFmtId="0" fontId="1" fillId="0" borderId="0"/>
    <xf numFmtId="0" fontId="1" fillId="0" borderId="0"/>
    <xf numFmtId="0" fontId="1" fillId="0" borderId="0"/>
    <xf numFmtId="0" fontId="1" fillId="0" borderId="0"/>
    <xf numFmtId="0" fontId="26" fillId="0" borderId="0"/>
    <xf numFmtId="0" fontId="1"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31" fillId="0" borderId="0"/>
    <xf numFmtId="187" fontId="21" fillId="0" borderId="0"/>
    <xf numFmtId="0" fontId="31" fillId="0" borderId="0"/>
    <xf numFmtId="0" fontId="26" fillId="0" borderId="0"/>
    <xf numFmtId="0" fontId="26" fillId="0" borderId="0"/>
    <xf numFmtId="0" fontId="26" fillId="0" borderId="0"/>
    <xf numFmtId="0" fontId="26" fillId="0" borderId="0"/>
    <xf numFmtId="37" fontId="58" fillId="0" borderId="0"/>
    <xf numFmtId="0" fontId="1" fillId="0" borderId="0"/>
    <xf numFmtId="0" fontId="26" fillId="0" borderId="0"/>
    <xf numFmtId="0" fontId="26" fillId="0" borderId="0"/>
    <xf numFmtId="0" fontId="1" fillId="0" borderId="0"/>
    <xf numFmtId="0" fontId="26" fillId="0" borderId="0"/>
    <xf numFmtId="0" fontId="26" fillId="0" borderId="0"/>
    <xf numFmtId="0" fontId="26" fillId="0" borderId="0"/>
    <xf numFmtId="0" fontId="26" fillId="0" borderId="0"/>
    <xf numFmtId="0" fontId="1" fillId="0" borderId="0"/>
    <xf numFmtId="0" fontId="25" fillId="0" borderId="0"/>
    <xf numFmtId="0" fontId="1"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 fillId="0" borderId="0"/>
    <xf numFmtId="0" fontId="1" fillId="0" borderId="0"/>
    <xf numFmtId="0" fontId="1" fillId="0" borderId="0"/>
    <xf numFmtId="0" fontId="1" fillId="0" borderId="0"/>
    <xf numFmtId="0" fontId="26" fillId="0" borderId="0"/>
    <xf numFmtId="0" fontId="26" fillId="0" borderId="0"/>
    <xf numFmtId="0" fontId="26" fillId="0" borderId="0"/>
    <xf numFmtId="0" fontId="26" fillId="0" borderId="0"/>
    <xf numFmtId="0" fontId="26" fillId="0" borderId="0"/>
    <xf numFmtId="0" fontId="1" fillId="28" borderId="10" applyNumberFormat="0" applyFont="0" applyAlignment="0" applyProtection="0"/>
    <xf numFmtId="0" fontId="62" fillId="25" borderId="11" applyNumberFormat="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 fillId="0" borderId="0" applyFont="0" applyFill="0" applyBorder="0" applyAlignment="0" applyProtection="0"/>
    <xf numFmtId="9" fontId="16" fillId="0" borderId="0" applyFont="0" applyFill="0" applyBorder="0" applyAlignment="0" applyProtection="0"/>
    <xf numFmtId="9" fontId="21" fillId="0" borderId="0" applyFont="0" applyFill="0" applyBorder="0" applyAlignment="0" applyProtection="0"/>
    <xf numFmtId="9" fontId="16" fillId="0" borderId="0" applyFont="0" applyFill="0" applyBorder="0" applyAlignment="0" applyProtection="0"/>
    <xf numFmtId="9" fontId="22" fillId="0" borderId="0" applyFont="0" applyFill="0" applyBorder="0" applyAlignment="0" applyProtection="0"/>
    <xf numFmtId="9" fontId="21" fillId="0" borderId="0" applyFont="0" applyFill="0" applyBorder="0" applyAlignment="0" applyProtection="0"/>
    <xf numFmtId="9" fontId="16" fillId="0" borderId="0" applyFont="0" applyFill="0" applyBorder="0" applyAlignment="0" applyProtection="0"/>
    <xf numFmtId="9" fontId="2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0" fontId="62" fillId="25" borderId="11" applyNumberFormat="0" applyAlignment="0" applyProtection="0"/>
    <xf numFmtId="0" fontId="63" fillId="0" borderId="0" applyNumberFormat="0" applyFill="0" applyBorder="0" applyAlignment="0" applyProtection="0"/>
    <xf numFmtId="0" fontId="41" fillId="0" borderId="0" applyNumberFormat="0" applyFill="0" applyBorder="0" applyAlignment="0" applyProtection="0"/>
    <xf numFmtId="0" fontId="64" fillId="0" borderId="0" applyNumberFormat="0" applyFill="0" applyBorder="0" applyAlignment="0" applyProtection="0"/>
    <xf numFmtId="0" fontId="53" fillId="0" borderId="8" applyNumberFormat="0" applyFill="0" applyAlignment="0" applyProtection="0"/>
    <xf numFmtId="0" fontId="38" fillId="0" borderId="9" applyNumberFormat="0" applyFill="0" applyAlignment="0" applyProtection="0"/>
    <xf numFmtId="0" fontId="64" fillId="0" borderId="0" applyNumberFormat="0" applyFill="0" applyBorder="0" applyAlignment="0" applyProtection="0"/>
    <xf numFmtId="0" fontId="65" fillId="0" borderId="12" applyNumberFormat="0" applyFill="0" applyAlignment="0" applyProtection="0"/>
    <xf numFmtId="0" fontId="63" fillId="0" borderId="0" applyNumberForma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cellStyleXfs>
  <cellXfs count="194">
    <xf numFmtId="0" fontId="0" fillId="0" borderId="0" xfId="0"/>
    <xf numFmtId="0" fontId="6" fillId="0" borderId="0" xfId="124" applyFont="1" applyAlignment="1">
      <alignment vertical="center"/>
    </xf>
    <xf numFmtId="0" fontId="1" fillId="0" borderId="0" xfId="124" applyFont="1" applyAlignment="1">
      <alignment vertical="center"/>
    </xf>
    <xf numFmtId="0" fontId="1" fillId="0" borderId="0" xfId="124" applyFont="1" applyFill="1" applyAlignment="1">
      <alignment vertical="center"/>
    </xf>
    <xf numFmtId="0" fontId="7" fillId="0" borderId="0" xfId="124" applyFont="1" applyFill="1" applyAlignment="1">
      <alignment vertical="center"/>
    </xf>
    <xf numFmtId="0" fontId="7" fillId="0" borderId="0" xfId="124" applyFont="1" applyFill="1" applyBorder="1" applyAlignment="1">
      <alignment vertical="center"/>
    </xf>
    <xf numFmtId="0" fontId="3" fillId="0" borderId="0" xfId="124" applyFont="1" applyFill="1" applyAlignment="1">
      <alignment vertical="center"/>
    </xf>
    <xf numFmtId="0" fontId="3" fillId="0" borderId="0" xfId="124" applyFont="1" applyAlignment="1">
      <alignment vertical="center"/>
    </xf>
    <xf numFmtId="0" fontId="3" fillId="0" borderId="0" xfId="124" applyFont="1" applyFill="1" applyBorder="1" applyAlignment="1">
      <alignment vertical="center"/>
    </xf>
    <xf numFmtId="169" fontId="3" fillId="0" borderId="0" xfId="124" applyNumberFormat="1" applyFont="1" applyFill="1" applyAlignment="1">
      <alignment vertical="center"/>
    </xf>
    <xf numFmtId="166" fontId="1" fillId="0" borderId="0" xfId="46" applyNumberFormat="1" applyFont="1" applyFill="1" applyAlignment="1">
      <alignment vertical="center"/>
    </xf>
    <xf numFmtId="169" fontId="3" fillId="0" borderId="0" xfId="124" applyNumberFormat="1" applyFont="1" applyFill="1" applyBorder="1" applyAlignment="1">
      <alignment vertical="center"/>
    </xf>
    <xf numFmtId="166" fontId="25" fillId="0" borderId="0" xfId="56" applyNumberFormat="1" applyFont="1" applyFill="1" applyBorder="1" applyAlignment="1">
      <alignment vertical="center"/>
    </xf>
    <xf numFmtId="0" fontId="3" fillId="0" borderId="0" xfId="124" applyFont="1" applyFill="1" applyAlignment="1">
      <alignment horizontal="justify" vertical="center"/>
    </xf>
    <xf numFmtId="0" fontId="3" fillId="0" borderId="0" xfId="124" applyFont="1" applyFill="1" applyBorder="1" applyAlignment="1">
      <alignment horizontal="justify" vertical="center"/>
    </xf>
    <xf numFmtId="166" fontId="1" fillId="0" borderId="0" xfId="124" applyNumberFormat="1" applyFont="1" applyFill="1" applyAlignment="1">
      <alignment vertical="center"/>
    </xf>
    <xf numFmtId="0" fontId="2" fillId="0" borderId="0" xfId="124" applyFont="1" applyFill="1" applyBorder="1" applyAlignment="1">
      <alignment vertical="center"/>
    </xf>
    <xf numFmtId="0" fontId="7" fillId="0" borderId="0" xfId="124" applyFont="1" applyFill="1" applyBorder="1" applyAlignment="1">
      <alignment horizontal="left" vertical="center"/>
    </xf>
    <xf numFmtId="0" fontId="8" fillId="0" borderId="0" xfId="124" applyFont="1" applyAlignment="1">
      <alignment vertical="center"/>
    </xf>
    <xf numFmtId="166" fontId="24" fillId="0" borderId="0" xfId="46" applyNumberFormat="1" applyFont="1"/>
    <xf numFmtId="166" fontId="21" fillId="0" borderId="0" xfId="46" applyNumberFormat="1" applyFont="1"/>
    <xf numFmtId="170" fontId="21" fillId="0" borderId="0" xfId="46" applyNumberFormat="1" applyFont="1"/>
    <xf numFmtId="0" fontId="0" fillId="0" borderId="0" xfId="0" applyFill="1"/>
    <xf numFmtId="2" fontId="0" fillId="0" borderId="0" xfId="0" applyNumberFormat="1" applyAlignment="1">
      <alignment horizontal="center"/>
    </xf>
    <xf numFmtId="2" fontId="0" fillId="0" borderId="0" xfId="0" applyNumberFormat="1"/>
    <xf numFmtId="0" fontId="7" fillId="0" borderId="0" xfId="124" applyFont="1" applyFill="1" applyAlignment="1">
      <alignment horizontal="left" vertical="center"/>
    </xf>
    <xf numFmtId="9" fontId="3" fillId="0" borderId="0" xfId="249" applyFont="1" applyFill="1" applyAlignment="1">
      <alignment vertical="center"/>
    </xf>
    <xf numFmtId="9" fontId="3" fillId="0" borderId="0" xfId="249" applyFont="1" applyAlignment="1">
      <alignment vertical="center"/>
    </xf>
    <xf numFmtId="0" fontId="1" fillId="0" borderId="0" xfId="124" applyFont="1" applyFill="1" applyBorder="1" applyAlignment="1">
      <alignment vertical="center"/>
    </xf>
    <xf numFmtId="0" fontId="14" fillId="3" borderId="0" xfId="124" applyFont="1" applyFill="1" applyAlignment="1">
      <alignment vertical="center"/>
    </xf>
    <xf numFmtId="0" fontId="14" fillId="3" borderId="0" xfId="124" applyFont="1" applyFill="1" applyBorder="1" applyAlignment="1">
      <alignment vertical="center"/>
    </xf>
    <xf numFmtId="0" fontId="16" fillId="0" borderId="0" xfId="124" applyFont="1" applyFill="1" applyBorder="1" applyAlignment="1">
      <alignment horizontal="center" vertical="center"/>
    </xf>
    <xf numFmtId="0" fontId="6" fillId="0" borderId="1" xfId="124" applyFont="1" applyFill="1" applyBorder="1" applyAlignment="1">
      <alignment vertical="center"/>
    </xf>
    <xf numFmtId="0" fontId="13" fillId="0" borderId="1" xfId="124" applyFont="1" applyFill="1" applyBorder="1" applyAlignment="1">
      <alignment horizontal="center" vertical="center"/>
    </xf>
    <xf numFmtId="169" fontId="13" fillId="0" borderId="1" xfId="124" applyNumberFormat="1" applyFont="1" applyFill="1" applyBorder="1" applyAlignment="1">
      <alignment horizontal="right" vertical="center"/>
    </xf>
    <xf numFmtId="0" fontId="13" fillId="0" borderId="0" xfId="124" applyFont="1" applyFill="1" applyBorder="1" applyAlignment="1">
      <alignment vertical="center" wrapText="1"/>
    </xf>
    <xf numFmtId="169" fontId="13" fillId="0" borderId="0" xfId="124" applyNumberFormat="1" applyFont="1" applyFill="1" applyBorder="1" applyAlignment="1">
      <alignment vertical="center" wrapText="1"/>
    </xf>
    <xf numFmtId="1" fontId="6" fillId="0" borderId="0" xfId="124" applyNumberFormat="1" applyFont="1" applyFill="1" applyBorder="1" applyAlignment="1">
      <alignment horizontal="center" vertical="center"/>
    </xf>
    <xf numFmtId="0" fontId="6" fillId="0" borderId="0" xfId="124" applyNumberFormat="1" applyFont="1" applyFill="1" applyBorder="1" applyAlignment="1">
      <alignment horizontal="left" vertical="center" wrapText="1"/>
    </xf>
    <xf numFmtId="169" fontId="6" fillId="0" borderId="0" xfId="124" applyNumberFormat="1" applyFont="1" applyFill="1" applyBorder="1" applyAlignment="1">
      <alignment vertical="center"/>
    </xf>
    <xf numFmtId="164" fontId="6" fillId="0" borderId="0" xfId="124" applyNumberFormat="1" applyFont="1" applyFill="1" applyBorder="1" applyAlignment="1">
      <alignment vertical="center"/>
    </xf>
    <xf numFmtId="0" fontId="6" fillId="0" borderId="0" xfId="124" applyNumberFormat="1" applyFont="1" applyFill="1" applyBorder="1" applyAlignment="1">
      <alignment horizontal="left" vertical="center"/>
    </xf>
    <xf numFmtId="0" fontId="6" fillId="0" borderId="0" xfId="58" applyNumberFormat="1" applyFont="1" applyFill="1" applyBorder="1" applyAlignment="1">
      <alignment horizontal="left" vertical="center"/>
    </xf>
    <xf numFmtId="0" fontId="16" fillId="0" borderId="0" xfId="124" applyNumberFormat="1" applyFont="1" applyFill="1" applyBorder="1" applyAlignment="1">
      <alignment horizontal="left" vertical="center" wrapText="1"/>
    </xf>
    <xf numFmtId="0" fontId="6" fillId="0" borderId="0" xfId="55" applyNumberFormat="1" applyFont="1" applyFill="1" applyBorder="1" applyAlignment="1">
      <alignment horizontal="left" vertical="center"/>
    </xf>
    <xf numFmtId="0" fontId="6" fillId="0" borderId="0" xfId="55" applyNumberFormat="1" applyFont="1" applyFill="1" applyBorder="1" applyAlignment="1">
      <alignment horizontal="left" vertical="center" wrapText="1"/>
    </xf>
    <xf numFmtId="0" fontId="16" fillId="0" borderId="0" xfId="124" applyNumberFormat="1" applyFont="1" applyFill="1" applyBorder="1" applyAlignment="1">
      <alignment horizontal="left" vertical="center"/>
    </xf>
    <xf numFmtId="0" fontId="6" fillId="0" borderId="0" xfId="55" applyNumberFormat="1" applyFont="1" applyFill="1" applyBorder="1" applyAlignment="1">
      <alignment vertical="center"/>
    </xf>
    <xf numFmtId="0" fontId="13" fillId="0" borderId="0" xfId="124" applyNumberFormat="1" applyFont="1" applyFill="1" applyBorder="1" applyAlignment="1">
      <alignment horizontal="left" vertical="center" wrapText="1"/>
    </xf>
    <xf numFmtId="0" fontId="6" fillId="0" borderId="0" xfId="124" applyFont="1" applyFill="1" applyAlignment="1">
      <alignment vertical="center"/>
    </xf>
    <xf numFmtId="0" fontId="6" fillId="0" borderId="0" xfId="124" applyFont="1" applyFill="1" applyBorder="1" applyAlignment="1">
      <alignment vertical="center"/>
    </xf>
    <xf numFmtId="0" fontId="14" fillId="3" borderId="0" xfId="124" applyFont="1" applyFill="1" applyAlignment="1"/>
    <xf numFmtId="0" fontId="16" fillId="0" borderId="0" xfId="124" applyNumberFormat="1" applyFont="1" applyFill="1" applyBorder="1" applyAlignment="1">
      <alignment horizontal="center" vertical="center"/>
    </xf>
    <xf numFmtId="0" fontId="18" fillId="0" borderId="0" xfId="124" applyFont="1" applyFill="1" applyAlignment="1">
      <alignment vertical="center"/>
    </xf>
    <xf numFmtId="170" fontId="21" fillId="0" borderId="0" xfId="46" applyNumberFormat="1" applyFont="1"/>
    <xf numFmtId="1" fontId="0" fillId="0" borderId="0" xfId="0" applyNumberFormat="1"/>
    <xf numFmtId="0" fontId="19" fillId="0" borderId="2" xfId="124" quotePrefix="1" applyFont="1" applyFill="1" applyBorder="1" applyAlignment="1">
      <alignment horizontal="center" vertical="center"/>
    </xf>
    <xf numFmtId="0" fontId="19" fillId="0" borderId="2" xfId="124" applyFont="1" applyFill="1" applyBorder="1" applyAlignment="1">
      <alignment horizontal="center" vertical="center"/>
    </xf>
    <xf numFmtId="177" fontId="6" fillId="0" borderId="0" xfId="46" applyNumberFormat="1" applyFont="1" applyFill="1" applyBorder="1" applyAlignment="1">
      <alignment vertical="center"/>
    </xf>
    <xf numFmtId="177" fontId="3" fillId="0" borderId="0" xfId="124" applyNumberFormat="1" applyFont="1" applyFill="1" applyAlignment="1">
      <alignment vertical="center"/>
    </xf>
    <xf numFmtId="0" fontId="8" fillId="0" borderId="0" xfId="124" applyFont="1" applyFill="1" applyAlignment="1">
      <alignment vertical="center"/>
    </xf>
    <xf numFmtId="0" fontId="16" fillId="4" borderId="0" xfId="124" applyNumberFormat="1" applyFont="1" applyFill="1" applyBorder="1" applyAlignment="1">
      <alignment horizontal="left" vertical="center" wrapText="1"/>
    </xf>
    <xf numFmtId="0" fontId="16" fillId="4" borderId="0" xfId="124" applyNumberFormat="1" applyFont="1" applyFill="1" applyBorder="1" applyAlignment="1">
      <alignment horizontal="left" vertical="center"/>
    </xf>
    <xf numFmtId="0" fontId="6" fillId="4" borderId="0" xfId="124" applyNumberFormat="1" applyFont="1" applyFill="1" applyBorder="1" applyAlignment="1">
      <alignment horizontal="left" vertical="center" wrapText="1"/>
    </xf>
    <xf numFmtId="0" fontId="6" fillId="5" borderId="0" xfId="55" applyNumberFormat="1" applyFont="1" applyFill="1" applyBorder="1" applyAlignment="1">
      <alignment horizontal="left" vertical="center"/>
    </xf>
    <xf numFmtId="1" fontId="6" fillId="0" borderId="2" xfId="124" applyNumberFormat="1" applyFont="1" applyFill="1" applyBorder="1" applyAlignment="1">
      <alignment horizontal="center" vertical="center"/>
    </xf>
    <xf numFmtId="0" fontId="6" fillId="5" borderId="2" xfId="55" applyNumberFormat="1" applyFont="1" applyFill="1" applyBorder="1" applyAlignment="1">
      <alignment horizontal="left" vertical="center"/>
    </xf>
    <xf numFmtId="169" fontId="6" fillId="0" borderId="2" xfId="124" applyNumberFormat="1" applyFont="1" applyFill="1" applyBorder="1" applyAlignment="1">
      <alignment vertical="center"/>
    </xf>
    <xf numFmtId="164" fontId="6" fillId="0" borderId="2" xfId="124" applyNumberFormat="1" applyFont="1" applyFill="1" applyBorder="1" applyAlignment="1">
      <alignment vertical="center"/>
    </xf>
    <xf numFmtId="179" fontId="1" fillId="0" borderId="0" xfId="124" applyNumberFormat="1" applyFont="1" applyFill="1" applyAlignment="1">
      <alignment vertical="center"/>
    </xf>
    <xf numFmtId="164" fontId="24" fillId="0" borderId="0" xfId="0" applyNumberFormat="1" applyFont="1"/>
    <xf numFmtId="0" fontId="0" fillId="0" borderId="0" xfId="0" applyFont="1"/>
    <xf numFmtId="164" fontId="0" fillId="0" borderId="0" xfId="0" applyNumberFormat="1" applyFont="1"/>
    <xf numFmtId="0" fontId="6" fillId="0" borderId="0" xfId="124" applyNumberFormat="1" applyFont="1" applyFill="1" applyBorder="1" applyAlignment="1">
      <alignment horizontal="center" vertical="center"/>
    </xf>
    <xf numFmtId="0" fontId="6" fillId="4" borderId="0" xfId="124" applyNumberFormat="1" applyFont="1" applyFill="1" applyBorder="1" applyAlignment="1">
      <alignment horizontal="center" vertical="center"/>
    </xf>
    <xf numFmtId="0" fontId="6" fillId="5" borderId="0" xfId="124" applyNumberFormat="1" applyFont="1" applyFill="1" applyBorder="1" applyAlignment="1">
      <alignment horizontal="center" vertical="center"/>
    </xf>
    <xf numFmtId="0" fontId="6" fillId="0" borderId="2" xfId="124" applyNumberFormat="1" applyFont="1" applyFill="1" applyBorder="1" applyAlignment="1">
      <alignment horizontal="center" vertical="center"/>
    </xf>
    <xf numFmtId="0" fontId="6" fillId="0" borderId="2" xfId="55" applyNumberFormat="1" applyFont="1" applyFill="1" applyBorder="1" applyAlignment="1">
      <alignment horizontal="left" vertical="center"/>
    </xf>
    <xf numFmtId="180" fontId="6" fillId="0" borderId="0" xfId="124" applyNumberFormat="1" applyFont="1" applyFill="1" applyBorder="1" applyAlignment="1">
      <alignment vertical="center"/>
    </xf>
    <xf numFmtId="166" fontId="20" fillId="0" borderId="0" xfId="56" applyNumberFormat="1" applyFont="1" applyFill="1" applyBorder="1" applyAlignment="1">
      <alignment vertical="center"/>
    </xf>
    <xf numFmtId="170" fontId="6" fillId="0" borderId="0" xfId="124" applyNumberFormat="1" applyFont="1" applyFill="1" applyBorder="1" applyAlignment="1">
      <alignment vertical="center"/>
    </xf>
    <xf numFmtId="180" fontId="6" fillId="0" borderId="2" xfId="124" applyNumberFormat="1" applyFont="1" applyFill="1" applyBorder="1" applyAlignment="1">
      <alignment vertical="center"/>
    </xf>
    <xf numFmtId="182" fontId="6" fillId="0" borderId="0" xfId="46" applyNumberFormat="1" applyFont="1" applyFill="1" applyBorder="1" applyAlignment="1">
      <alignment vertical="center"/>
    </xf>
    <xf numFmtId="178" fontId="27" fillId="0" borderId="0" xfId="124" applyNumberFormat="1" applyFont="1" applyFill="1" applyAlignment="1">
      <alignment horizontal="center" vertical="center"/>
    </xf>
    <xf numFmtId="0" fontId="28" fillId="0" borderId="0" xfId="124" applyFont="1" applyAlignment="1">
      <alignment horizontal="center" vertical="center"/>
    </xf>
    <xf numFmtId="169" fontId="6" fillId="4" borderId="0" xfId="124" applyNumberFormat="1" applyFont="1" applyFill="1" applyBorder="1" applyAlignment="1">
      <alignment vertical="center"/>
    </xf>
    <xf numFmtId="0" fontId="3" fillId="0" borderId="0" xfId="124" applyFont="1" applyFill="1" applyAlignment="1">
      <alignment horizontal="center" vertical="center"/>
    </xf>
    <xf numFmtId="0" fontId="3" fillId="0" borderId="0" xfId="124" applyFont="1" applyAlignment="1">
      <alignment horizontal="center" vertical="center"/>
    </xf>
    <xf numFmtId="0" fontId="17" fillId="0" borderId="0" xfId="124" applyFont="1" applyFill="1" applyAlignment="1">
      <alignment vertical="center"/>
    </xf>
    <xf numFmtId="43" fontId="1" fillId="0" borderId="0" xfId="46" applyFont="1" applyFill="1" applyAlignment="1">
      <alignment vertical="center"/>
    </xf>
    <xf numFmtId="169" fontId="1" fillId="0" borderId="0" xfId="124" applyNumberFormat="1" applyFont="1" applyFill="1" applyAlignment="1">
      <alignment vertical="center"/>
    </xf>
    <xf numFmtId="183" fontId="6" fillId="0" borderId="0" xfId="124" applyNumberFormat="1" applyFont="1" applyFill="1" applyBorder="1" applyAlignment="1">
      <alignment vertical="center"/>
    </xf>
    <xf numFmtId="169" fontId="26" fillId="0" borderId="2" xfId="0" applyNumberFormat="1" applyFont="1" applyFill="1" applyBorder="1" applyAlignment="1">
      <alignment vertical="center"/>
    </xf>
    <xf numFmtId="0" fontId="29" fillId="0" borderId="0" xfId="124" applyFont="1" applyFill="1" applyBorder="1" applyAlignment="1">
      <alignment vertical="center"/>
    </xf>
    <xf numFmtId="0" fontId="6" fillId="0" borderId="2" xfId="124" applyFont="1" applyFill="1" applyBorder="1" applyAlignment="1">
      <alignment horizontal="center" vertical="center"/>
    </xf>
    <xf numFmtId="0" fontId="16" fillId="0" borderId="0" xfId="124" applyFont="1" applyFill="1" applyBorder="1" applyAlignment="1">
      <alignment horizontal="center" vertical="center"/>
    </xf>
    <xf numFmtId="0" fontId="16" fillId="0" borderId="2" xfId="124" applyNumberFormat="1" applyFont="1" applyFill="1" applyBorder="1" applyAlignment="1">
      <alignment horizontal="left" vertical="center"/>
    </xf>
    <xf numFmtId="0" fontId="66" fillId="0" borderId="0" xfId="124" applyFont="1" applyAlignment="1">
      <alignment horizontal="center" vertical="center"/>
    </xf>
    <xf numFmtId="178" fontId="67" fillId="0" borderId="0" xfId="124" applyNumberFormat="1" applyFont="1" applyFill="1" applyAlignment="1">
      <alignment horizontal="center" vertical="center"/>
    </xf>
    <xf numFmtId="0" fontId="69" fillId="0" borderId="0" xfId="0" applyFont="1" applyFill="1" applyBorder="1" applyAlignment="1">
      <alignment vertical="center"/>
    </xf>
    <xf numFmtId="0" fontId="1" fillId="0" borderId="0" xfId="128"/>
    <xf numFmtId="0" fontId="1" fillId="0" borderId="0" xfId="128" applyFill="1"/>
    <xf numFmtId="0" fontId="73" fillId="0" borderId="0" xfId="124" applyFont="1" applyFill="1" applyBorder="1" applyAlignment="1">
      <alignment horizontal="center" vertical="center"/>
    </xf>
    <xf numFmtId="0" fontId="73" fillId="0" borderId="2" xfId="124" quotePrefix="1" applyFont="1" applyFill="1" applyBorder="1" applyAlignment="1">
      <alignment horizontal="center" vertical="center"/>
    </xf>
    <xf numFmtId="0" fontId="73" fillId="0" borderId="2" xfId="124" applyFont="1" applyFill="1" applyBorder="1" applyAlignment="1">
      <alignment horizontal="center" vertical="center"/>
    </xf>
    <xf numFmtId="0" fontId="74" fillId="0" borderId="1" xfId="124" applyFont="1" applyFill="1" applyBorder="1" applyAlignment="1">
      <alignment vertical="center"/>
    </xf>
    <xf numFmtId="0" fontId="71" fillId="0" borderId="1" xfId="124" applyFont="1" applyFill="1" applyBorder="1" applyAlignment="1">
      <alignment horizontal="center" vertical="center"/>
    </xf>
    <xf numFmtId="169" fontId="71" fillId="0" borderId="1" xfId="124" applyNumberFormat="1" applyFont="1" applyFill="1" applyBorder="1" applyAlignment="1">
      <alignment horizontal="right" vertical="center"/>
    </xf>
    <xf numFmtId="0" fontId="75" fillId="0" borderId="0" xfId="124" applyFont="1" applyFill="1" applyBorder="1" applyAlignment="1">
      <alignment vertical="center"/>
    </xf>
    <xf numFmtId="0" fontId="71" fillId="0" borderId="0" xfId="124" applyFont="1" applyFill="1" applyBorder="1" applyAlignment="1">
      <alignment vertical="center" wrapText="1"/>
    </xf>
    <xf numFmtId="169" fontId="71" fillId="0" borderId="0" xfId="124" applyNumberFormat="1" applyFont="1" applyFill="1" applyBorder="1" applyAlignment="1">
      <alignment vertical="center" wrapText="1"/>
    </xf>
    <xf numFmtId="1" fontId="72" fillId="0" borderId="0" xfId="124" applyNumberFormat="1" applyFont="1" applyFill="1" applyBorder="1" applyAlignment="1">
      <alignment horizontal="center" vertical="center"/>
    </xf>
    <xf numFmtId="0" fontId="72" fillId="0" borderId="0" xfId="124" applyNumberFormat="1" applyFont="1" applyFill="1" applyBorder="1" applyAlignment="1">
      <alignment horizontal="left" vertical="center" wrapText="1"/>
    </xf>
    <xf numFmtId="169" fontId="72" fillId="0" borderId="0" xfId="124" applyNumberFormat="1" applyFont="1" applyFill="1" applyBorder="1" applyAlignment="1">
      <alignment vertical="center"/>
    </xf>
    <xf numFmtId="164" fontId="72" fillId="0" borderId="0" xfId="124" applyNumberFormat="1" applyFont="1" applyFill="1" applyBorder="1" applyAlignment="1">
      <alignment vertical="center"/>
    </xf>
    <xf numFmtId="0" fontId="71" fillId="0" borderId="0" xfId="124" applyNumberFormat="1" applyFont="1" applyFill="1" applyBorder="1" applyAlignment="1">
      <alignment horizontal="left" vertical="center" wrapText="1"/>
    </xf>
    <xf numFmtId="180" fontId="72" fillId="0" borderId="0" xfId="124" applyNumberFormat="1" applyFont="1" applyFill="1" applyBorder="1" applyAlignment="1">
      <alignment vertical="center"/>
    </xf>
    <xf numFmtId="1" fontId="72" fillId="0" borderId="2" xfId="124" applyNumberFormat="1" applyFont="1" applyFill="1" applyBorder="1" applyAlignment="1">
      <alignment horizontal="center" vertical="center"/>
    </xf>
    <xf numFmtId="0" fontId="72" fillId="0" borderId="2" xfId="124" applyNumberFormat="1" applyFont="1" applyFill="1" applyBorder="1" applyAlignment="1">
      <alignment horizontal="left" vertical="center" wrapText="1"/>
    </xf>
    <xf numFmtId="169" fontId="72" fillId="0" borderId="2" xfId="124" applyNumberFormat="1" applyFont="1" applyFill="1" applyBorder="1" applyAlignment="1">
      <alignment vertical="center"/>
    </xf>
    <xf numFmtId="164" fontId="72" fillId="0" borderId="2" xfId="124" applyNumberFormat="1" applyFont="1" applyFill="1" applyBorder="1" applyAlignment="1">
      <alignment vertical="center"/>
    </xf>
    <xf numFmtId="180" fontId="72" fillId="0" borderId="2" xfId="124" applyNumberFormat="1" applyFont="1" applyFill="1" applyBorder="1" applyAlignment="1">
      <alignment vertical="center"/>
    </xf>
    <xf numFmtId="0" fontId="72" fillId="0" borderId="0" xfId="124" applyFont="1" applyFill="1" applyBorder="1" applyAlignment="1">
      <alignment vertical="center"/>
    </xf>
    <xf numFmtId="0" fontId="72" fillId="0" borderId="0" xfId="55" applyNumberFormat="1" applyFont="1" applyFill="1" applyBorder="1" applyAlignment="1">
      <alignment horizontal="left" vertical="center"/>
    </xf>
    <xf numFmtId="0" fontId="72" fillId="0" borderId="0" xfId="124" applyFont="1" applyFill="1" applyAlignment="1">
      <alignment horizontal="left" vertical="center"/>
    </xf>
    <xf numFmtId="0" fontId="72" fillId="0" borderId="0" xfId="124" applyFont="1" applyFill="1" applyAlignment="1">
      <alignment horizontal="justify" vertical="center"/>
    </xf>
    <xf numFmtId="0" fontId="76" fillId="29" borderId="0" xfId="124" applyFont="1" applyFill="1" applyAlignment="1"/>
    <xf numFmtId="0" fontId="76" fillId="29" borderId="0" xfId="124" applyFont="1" applyFill="1" applyAlignment="1">
      <alignment vertical="center"/>
    </xf>
    <xf numFmtId="0" fontId="76" fillId="29" borderId="0" xfId="124" applyFont="1" applyFill="1" applyBorder="1" applyAlignment="1">
      <alignment vertical="center"/>
    </xf>
    <xf numFmtId="0" fontId="73" fillId="0" borderId="2" xfId="124" applyFont="1" applyFill="1" applyBorder="1" applyAlignment="1">
      <alignment horizontal="center" vertical="center" wrapText="1"/>
    </xf>
    <xf numFmtId="169" fontId="72" fillId="0" borderId="0" xfId="124" applyNumberFormat="1" applyFont="1" applyFill="1" applyAlignment="1">
      <alignment vertical="center"/>
    </xf>
    <xf numFmtId="0" fontId="72" fillId="0" borderId="1" xfId="124" applyFont="1" applyFill="1" applyBorder="1" applyAlignment="1">
      <alignment vertical="center"/>
    </xf>
    <xf numFmtId="0" fontId="72" fillId="0" borderId="0" xfId="124" applyFont="1" applyFill="1" applyAlignment="1">
      <alignment vertical="center"/>
    </xf>
    <xf numFmtId="0" fontId="72" fillId="0" borderId="0" xfId="124" applyFont="1" applyFill="1" applyBorder="1" applyAlignment="1">
      <alignment horizontal="center" vertical="center"/>
    </xf>
    <xf numFmtId="9" fontId="72" fillId="0" borderId="0" xfId="249" applyFont="1" applyFill="1" applyBorder="1" applyAlignment="1">
      <alignment vertical="center"/>
    </xf>
    <xf numFmtId="0" fontId="73" fillId="0" borderId="0" xfId="124" applyFont="1" applyFill="1" applyBorder="1" applyAlignment="1">
      <alignment vertical="center"/>
    </xf>
    <xf numFmtId="169" fontId="78" fillId="0" borderId="0" xfId="124" applyNumberFormat="1" applyFont="1" applyFill="1" applyAlignment="1">
      <alignment vertical="center"/>
    </xf>
    <xf numFmtId="169" fontId="74" fillId="0" borderId="0" xfId="124" applyNumberFormat="1" applyFont="1" applyFill="1" applyAlignment="1">
      <alignment horizontal="center" vertical="center"/>
    </xf>
    <xf numFmtId="181" fontId="74" fillId="0" borderId="0" xfId="124" applyNumberFormat="1" applyFont="1" applyFill="1" applyAlignment="1">
      <alignment horizontal="center" vertical="center"/>
    </xf>
    <xf numFmtId="0" fontId="73" fillId="0" borderId="0" xfId="124" applyFont="1" applyFill="1" applyBorder="1" applyAlignment="1">
      <alignment horizontal="center" vertical="center" wrapText="1"/>
    </xf>
    <xf numFmtId="170" fontId="79" fillId="0" borderId="0" xfId="124" applyNumberFormat="1" applyFont="1" applyFill="1" applyAlignment="1">
      <alignment horizontal="right" vertical="center"/>
    </xf>
    <xf numFmtId="172" fontId="79" fillId="0" borderId="0" xfId="124" applyNumberFormat="1" applyFont="1" applyFill="1" applyAlignment="1">
      <alignment horizontal="right" vertical="center"/>
    </xf>
    <xf numFmtId="170" fontId="79" fillId="0" borderId="0" xfId="124" applyNumberFormat="1" applyFont="1" applyFill="1" applyAlignment="1">
      <alignment horizontal="right" vertical="center" wrapText="1"/>
    </xf>
    <xf numFmtId="169" fontId="79" fillId="0" borderId="0" xfId="124" applyNumberFormat="1" applyFont="1" applyFill="1" applyAlignment="1">
      <alignment horizontal="right" vertical="center" wrapText="1"/>
    </xf>
    <xf numFmtId="169" fontId="72" fillId="0" borderId="0" xfId="46" applyNumberFormat="1" applyFont="1" applyFill="1" applyAlignment="1">
      <alignment vertical="center"/>
    </xf>
    <xf numFmtId="170" fontId="79" fillId="0" borderId="0" xfId="124" applyNumberFormat="1" applyFont="1" applyFill="1" applyBorder="1" applyAlignment="1">
      <alignment horizontal="right" vertical="center"/>
    </xf>
    <xf numFmtId="172" fontId="79" fillId="0" borderId="0" xfId="124" applyNumberFormat="1" applyFont="1" applyFill="1" applyBorder="1" applyAlignment="1">
      <alignment horizontal="right" vertical="center"/>
    </xf>
    <xf numFmtId="170" fontId="79" fillId="0" borderId="0" xfId="124" applyNumberFormat="1" applyFont="1" applyFill="1" applyBorder="1" applyAlignment="1">
      <alignment horizontal="right" vertical="center" wrapText="1"/>
    </xf>
    <xf numFmtId="0" fontId="79" fillId="0" borderId="0" xfId="124" applyFont="1" applyFill="1" applyBorder="1" applyAlignment="1">
      <alignment horizontal="right" vertical="center" wrapText="1"/>
    </xf>
    <xf numFmtId="0" fontId="72" fillId="0" borderId="0" xfId="124" applyNumberFormat="1" applyFont="1" applyFill="1" applyBorder="1" applyAlignment="1">
      <alignment horizontal="center" vertical="center" wrapText="1"/>
    </xf>
    <xf numFmtId="0" fontId="72" fillId="0" borderId="0" xfId="249" applyNumberFormat="1" applyFont="1" applyFill="1" applyBorder="1" applyAlignment="1">
      <alignment vertical="center" wrapText="1"/>
    </xf>
    <xf numFmtId="170" fontId="72" fillId="0" borderId="0" xfId="124" applyNumberFormat="1" applyFont="1" applyFill="1" applyBorder="1" applyAlignment="1">
      <alignment horizontal="right" vertical="center"/>
    </xf>
    <xf numFmtId="172" fontId="73" fillId="0" borderId="0" xfId="124" applyNumberFormat="1" applyFont="1" applyFill="1" applyBorder="1" applyAlignment="1">
      <alignment horizontal="right" vertical="center"/>
    </xf>
    <xf numFmtId="170" fontId="73" fillId="0" borderId="0" xfId="124" applyNumberFormat="1" applyFont="1" applyFill="1" applyBorder="1" applyAlignment="1">
      <alignment horizontal="right" vertical="center"/>
    </xf>
    <xf numFmtId="169" fontId="72" fillId="0" borderId="0" xfId="124" applyNumberFormat="1" applyFont="1" applyFill="1" applyBorder="1" applyAlignment="1">
      <alignment vertical="center" wrapText="1"/>
    </xf>
    <xf numFmtId="182" fontId="72" fillId="0" borderId="0" xfId="124" applyNumberFormat="1" applyFont="1" applyFill="1" applyBorder="1" applyAlignment="1">
      <alignment vertical="center"/>
    </xf>
    <xf numFmtId="170" fontId="73" fillId="0" borderId="0" xfId="124" applyNumberFormat="1" applyFont="1" applyFill="1" applyBorder="1" applyAlignment="1">
      <alignment vertical="center"/>
    </xf>
    <xf numFmtId="0" fontId="72" fillId="0" borderId="0" xfId="124" applyFont="1" applyFill="1" applyBorder="1" applyAlignment="1">
      <alignment horizontal="center" vertical="center" wrapText="1"/>
    </xf>
    <xf numFmtId="170" fontId="73" fillId="0" borderId="0" xfId="124" applyNumberFormat="1" applyFont="1" applyFill="1" applyBorder="1" applyAlignment="1">
      <alignment horizontal="right" vertical="center" wrapText="1"/>
    </xf>
    <xf numFmtId="170" fontId="73" fillId="0" borderId="0" xfId="124" applyNumberFormat="1" applyFont="1" applyFill="1" applyBorder="1" applyAlignment="1">
      <alignment vertical="center" wrapText="1"/>
    </xf>
    <xf numFmtId="164" fontId="79" fillId="0" borderId="0" xfId="124" applyNumberFormat="1" applyFont="1" applyFill="1" applyBorder="1" applyAlignment="1">
      <alignment horizontal="right" vertical="center"/>
    </xf>
    <xf numFmtId="9" fontId="72" fillId="0" borderId="0" xfId="249" applyFont="1" applyFill="1" applyBorder="1" applyAlignment="1">
      <alignment vertical="center" wrapText="1"/>
    </xf>
    <xf numFmtId="0" fontId="73" fillId="0" borderId="0" xfId="124" applyFont="1" applyFill="1" applyBorder="1" applyAlignment="1">
      <alignment horizontal="right" vertical="center"/>
    </xf>
    <xf numFmtId="170" fontId="72" fillId="0" borderId="2" xfId="124" applyNumberFormat="1" applyFont="1" applyFill="1" applyBorder="1" applyAlignment="1">
      <alignment horizontal="right" vertical="center"/>
    </xf>
    <xf numFmtId="0" fontId="73" fillId="0" borderId="2" xfId="124" applyFont="1" applyFill="1" applyBorder="1" applyAlignment="1">
      <alignment horizontal="right" vertical="center"/>
    </xf>
    <xf numFmtId="0" fontId="72" fillId="0" borderId="0" xfId="124" applyFont="1" applyFill="1" applyAlignment="1">
      <alignment horizontal="center" vertical="center"/>
    </xf>
    <xf numFmtId="9" fontId="72" fillId="0" borderId="0" xfId="249" applyFont="1" applyFill="1" applyAlignment="1">
      <alignment vertical="center"/>
    </xf>
    <xf numFmtId="166" fontId="72" fillId="0" borderId="0" xfId="46" applyNumberFormat="1" applyFont="1" applyFill="1" applyAlignment="1">
      <alignment vertical="center"/>
    </xf>
    <xf numFmtId="179" fontId="72" fillId="0" borderId="0" xfId="124" applyNumberFormat="1" applyFont="1" applyFill="1" applyAlignment="1">
      <alignment vertical="center"/>
    </xf>
    <xf numFmtId="43" fontId="72" fillId="0" borderId="0" xfId="124" applyNumberFormat="1" applyFont="1" applyFill="1" applyAlignment="1">
      <alignment vertical="center"/>
    </xf>
    <xf numFmtId="0" fontId="76" fillId="29" borderId="0" xfId="124" applyNumberFormat="1" applyFont="1" applyFill="1" applyAlignment="1">
      <alignment vertical="center"/>
    </xf>
    <xf numFmtId="0" fontId="76" fillId="29" borderId="0" xfId="124" applyFont="1" applyFill="1" applyAlignment="1">
      <alignment horizontal="center" vertical="center"/>
    </xf>
    <xf numFmtId="9" fontId="76" fillId="29" borderId="0" xfId="249" applyFont="1" applyFill="1" applyAlignment="1">
      <alignment vertical="center"/>
    </xf>
    <xf numFmtId="0" fontId="76" fillId="29" borderId="0" xfId="124" applyFont="1" applyFill="1" applyAlignment="1">
      <alignment horizontal="center" vertical="center" wrapText="1"/>
    </xf>
    <xf numFmtId="9" fontId="76" fillId="29" borderId="0" xfId="249" applyFont="1" applyFill="1" applyAlignment="1">
      <alignment vertical="center" wrapText="1"/>
    </xf>
    <xf numFmtId="0" fontId="76" fillId="29" borderId="0" xfId="124" applyFont="1" applyFill="1" applyAlignment="1">
      <alignment vertical="center" wrapText="1"/>
    </xf>
    <xf numFmtId="0" fontId="70" fillId="0" borderId="0" xfId="0" applyFont="1" applyBorder="1" applyAlignment="1">
      <alignment horizontal="left" wrapText="1"/>
    </xf>
    <xf numFmtId="0" fontId="68" fillId="29" borderId="0" xfId="0" applyFont="1" applyFill="1" applyBorder="1" applyAlignment="1">
      <alignment horizontal="center" vertical="center" wrapText="1"/>
    </xf>
    <xf numFmtId="0" fontId="72" fillId="0" borderId="0" xfId="124" applyFont="1" applyFill="1" applyBorder="1" applyAlignment="1">
      <alignment horizontal="left" vertical="center" wrapText="1"/>
    </xf>
    <xf numFmtId="0" fontId="72" fillId="0" borderId="0" xfId="124" applyFont="1" applyFill="1" applyAlignment="1">
      <alignment horizontal="center" vertical="center"/>
    </xf>
    <xf numFmtId="0" fontId="72" fillId="0" borderId="2" xfId="124" applyFont="1" applyFill="1" applyBorder="1" applyAlignment="1">
      <alignment horizontal="center" vertical="center"/>
    </xf>
    <xf numFmtId="0" fontId="73" fillId="0" borderId="0" xfId="124" applyFont="1" applyFill="1" applyBorder="1" applyAlignment="1">
      <alignment horizontal="center" vertical="center"/>
    </xf>
    <xf numFmtId="0" fontId="73" fillId="0" borderId="2" xfId="124" applyFont="1" applyFill="1" applyBorder="1" applyAlignment="1">
      <alignment horizontal="center" vertical="center"/>
    </xf>
    <xf numFmtId="0" fontId="73" fillId="0" borderId="0" xfId="124" applyFont="1" applyFill="1" applyBorder="1" applyAlignment="1">
      <alignment horizontal="center" vertical="center" wrapText="1"/>
    </xf>
    <xf numFmtId="0" fontId="71" fillId="0" borderId="0" xfId="124" applyFont="1" applyFill="1" applyBorder="1" applyAlignment="1">
      <alignment horizontal="left" vertical="center" wrapText="1"/>
    </xf>
    <xf numFmtId="0" fontId="73" fillId="0" borderId="2" xfId="124" applyFont="1" applyFill="1" applyBorder="1" applyAlignment="1">
      <alignment horizontal="center" vertical="center" wrapText="1"/>
    </xf>
    <xf numFmtId="0" fontId="79" fillId="0" borderId="0" xfId="124" applyFont="1" applyFill="1" applyBorder="1" applyAlignment="1">
      <alignment horizontal="center" vertical="center"/>
    </xf>
    <xf numFmtId="0" fontId="79" fillId="0" borderId="0" xfId="124" applyFont="1" applyFill="1" applyBorder="1" applyAlignment="1">
      <alignment vertical="center"/>
    </xf>
    <xf numFmtId="0" fontId="7" fillId="0" borderId="0" xfId="124" applyFont="1" applyFill="1" applyBorder="1" applyAlignment="1">
      <alignment horizontal="left" vertical="center" wrapText="1"/>
    </xf>
    <xf numFmtId="0" fontId="6" fillId="0" borderId="0" xfId="124" applyFont="1" applyFill="1" applyAlignment="1">
      <alignment horizontal="center" vertical="center"/>
    </xf>
    <xf numFmtId="0" fontId="6" fillId="0" borderId="2" xfId="124" applyFont="1" applyFill="1" applyBorder="1" applyAlignment="1">
      <alignment horizontal="center" vertical="center"/>
    </xf>
    <xf numFmtId="0" fontId="16" fillId="0" borderId="0" xfId="124" applyFont="1" applyFill="1" applyBorder="1" applyAlignment="1">
      <alignment horizontal="center" vertical="center"/>
    </xf>
    <xf numFmtId="0" fontId="16" fillId="0" borderId="2" xfId="124" applyFont="1" applyFill="1" applyBorder="1" applyAlignment="1">
      <alignment horizontal="center" vertical="center"/>
    </xf>
    <xf numFmtId="0" fontId="16" fillId="0" borderId="0" xfId="124" applyFont="1" applyFill="1" applyBorder="1" applyAlignment="1">
      <alignment horizontal="center" vertical="center" wrapText="1"/>
    </xf>
  </cellXfs>
  <cellStyles count="1070">
    <cellStyle name="=C:\WINNT\SYSTEM32\COMMAND.COM" xfId="1"/>
    <cellStyle name="=C:\WINNT\SYSTEM32\COMMAND.COM 10" xfId="2"/>
    <cellStyle name="=C:\WINNT\SYSTEM32\COMMAND.COM 10 2" xfId="3"/>
    <cellStyle name="=C:\WINNT\SYSTEM32\COMMAND.COM 11" xfId="4"/>
    <cellStyle name="=C:\WINNT\SYSTEM32\COMMAND.COM 12" xfId="5"/>
    <cellStyle name="=C:\WINNT\SYSTEM32\COMMAND.COM 13" xfId="6"/>
    <cellStyle name="=C:\WINNT\SYSTEM32\COMMAND.COM 14" xfId="7"/>
    <cellStyle name="=C:\WINNT\SYSTEM32\COMMAND.COM 14 2" xfId="259"/>
    <cellStyle name="=C:\WINNT\SYSTEM32\COMMAND.COM 15" xfId="8"/>
    <cellStyle name="=C:\WINNT\SYSTEM32\COMMAND.COM 16" xfId="9"/>
    <cellStyle name="=C:\WINNT\SYSTEM32\COMMAND.COM 17" xfId="10"/>
    <cellStyle name="=C:\WINNT\SYSTEM32\COMMAND.COM 18" xfId="11"/>
    <cellStyle name="=C:\WINNT\SYSTEM32\COMMAND.COM 18 2" xfId="12"/>
    <cellStyle name="=C:\WINNT\SYSTEM32\COMMAND.COM 19" xfId="13"/>
    <cellStyle name="=C:\WINNT\SYSTEM32\COMMAND.COM 2" xfId="14"/>
    <cellStyle name="=C:\WINNT\SYSTEM32\COMMAND.COM 2 2" xfId="15"/>
    <cellStyle name="=C:\WINNT\SYSTEM32\COMMAND.COM 2 3" xfId="16"/>
    <cellStyle name="=C:\WINNT\SYSTEM32\COMMAND.COM 2 4" xfId="17"/>
    <cellStyle name="=C:\WINNT\SYSTEM32\COMMAND.COM 2 5" xfId="18"/>
    <cellStyle name="=C:\WINNT\SYSTEM32\COMMAND.COM 2 6" xfId="19"/>
    <cellStyle name="=C:\WINNT\SYSTEM32\COMMAND.COM 2 7" xfId="20"/>
    <cellStyle name="=C:\WINNT\SYSTEM32\COMMAND.COM 2 8" xfId="21"/>
    <cellStyle name="=C:\WINNT\SYSTEM32\COMMAND.COM 2 9" xfId="22"/>
    <cellStyle name="=C:\WINNT\SYSTEM32\COMMAND.COM 3" xfId="23"/>
    <cellStyle name="=C:\WINNT\SYSTEM32\COMMAND.COM 3 2" xfId="24"/>
    <cellStyle name="=C:\WINNT\SYSTEM32\COMMAND.COM 4" xfId="25"/>
    <cellStyle name="=C:\WINNT\SYSTEM32\COMMAND.COM 4 2" xfId="26"/>
    <cellStyle name="=C:\WINNT\SYSTEM32\COMMAND.COM 5" xfId="27"/>
    <cellStyle name="=C:\WINNT\SYSTEM32\COMMAND.COM 5 2" xfId="28"/>
    <cellStyle name="=C:\WINNT\SYSTEM32\COMMAND.COM 6" xfId="29"/>
    <cellStyle name="=C:\WINNT\SYSTEM32\COMMAND.COM 6 2" xfId="30"/>
    <cellStyle name="=C:\WINNT\SYSTEM32\COMMAND.COM 7" xfId="31"/>
    <cellStyle name="=C:\WINNT\SYSTEM32\COMMAND.COM 7 2" xfId="32"/>
    <cellStyle name="=C:\WINNT\SYSTEM32\COMMAND.COM 8" xfId="33"/>
    <cellStyle name="=C:\WINNT\SYSTEM32\COMMAND.COM 8 2" xfId="34"/>
    <cellStyle name="=C:\WINNT\SYSTEM32\COMMAND.COM 9" xfId="35"/>
    <cellStyle name="=C:\WINNT\SYSTEM32\COMMAND.COM 9 2" xfId="36"/>
    <cellStyle name="=C:\WINNT\SYSTEM32\COMMAND.COM_acumulados dic 2009 X No" xfId="260"/>
    <cellStyle name="20% - Accent1" xfId="261"/>
    <cellStyle name="20% - Accent2" xfId="262"/>
    <cellStyle name="20% - Accent3" xfId="263"/>
    <cellStyle name="20% - Accent4" xfId="264"/>
    <cellStyle name="20% - Accent5" xfId="265"/>
    <cellStyle name="20% - Accent6" xfId="266"/>
    <cellStyle name="20% - Énfasis1 2" xfId="267"/>
    <cellStyle name="20% - Énfasis2 2" xfId="268"/>
    <cellStyle name="20% - Énfasis3 2" xfId="269"/>
    <cellStyle name="20% - Énfasis4 2" xfId="270"/>
    <cellStyle name="20% - Énfasis5 2" xfId="271"/>
    <cellStyle name="20% - Énfasis6 2" xfId="272"/>
    <cellStyle name="40% - Accent1" xfId="273"/>
    <cellStyle name="40% - Accent2" xfId="274"/>
    <cellStyle name="40% - Accent3" xfId="275"/>
    <cellStyle name="40% - Accent4" xfId="276"/>
    <cellStyle name="40% - Accent5" xfId="277"/>
    <cellStyle name="40% - Accent6" xfId="278"/>
    <cellStyle name="40% - Énfasis1 2" xfId="279"/>
    <cellStyle name="40% - Énfasis2 2" xfId="280"/>
    <cellStyle name="40% - Énfasis3 2" xfId="281"/>
    <cellStyle name="40% - Énfasis4 2" xfId="282"/>
    <cellStyle name="40% - Énfasis5 2" xfId="283"/>
    <cellStyle name="40% - Énfasis6 2" xfId="284"/>
    <cellStyle name="60% - Accent1" xfId="285"/>
    <cellStyle name="60% - Accent2" xfId="286"/>
    <cellStyle name="60% - Accent3" xfId="287"/>
    <cellStyle name="60% - Accent4" xfId="288"/>
    <cellStyle name="60% - Accent5" xfId="289"/>
    <cellStyle name="60% - Accent6" xfId="290"/>
    <cellStyle name="60% - Énfasis1 2" xfId="291"/>
    <cellStyle name="60% - Énfasis2 2" xfId="292"/>
    <cellStyle name="60% - Énfasis3 2" xfId="293"/>
    <cellStyle name="60% - Énfasis4 2" xfId="294"/>
    <cellStyle name="60% - Énfasis5 2" xfId="295"/>
    <cellStyle name="60% - Énfasis6 2" xfId="296"/>
    <cellStyle name="Accent1" xfId="297"/>
    <cellStyle name="Accent2" xfId="298"/>
    <cellStyle name="Accent3" xfId="299"/>
    <cellStyle name="Accent4" xfId="300"/>
    <cellStyle name="Accent5" xfId="301"/>
    <cellStyle name="Accent6" xfId="302"/>
    <cellStyle name="Bad" xfId="303"/>
    <cellStyle name="Buena 2" xfId="304"/>
    <cellStyle name="Calculation" xfId="305"/>
    <cellStyle name="Cálculo 2" xfId="306"/>
    <cellStyle name="Celda de comprobación 2" xfId="307"/>
    <cellStyle name="Celda vinculada 2" xfId="308"/>
    <cellStyle name="Check Cell" xfId="309"/>
    <cellStyle name="Comma_MODELO CALIZ 2001" xfId="310"/>
    <cellStyle name="Comma0" xfId="311"/>
    <cellStyle name="Currency [0]_calendario613" xfId="312"/>
    <cellStyle name="Currency_calendario613" xfId="313"/>
    <cellStyle name="Encabezado 4 2" xfId="314"/>
    <cellStyle name="Énfasis1 2" xfId="315"/>
    <cellStyle name="Énfasis2 2" xfId="316"/>
    <cellStyle name="Énfasis3 2" xfId="317"/>
    <cellStyle name="Énfasis4 2" xfId="318"/>
    <cellStyle name="Énfasis5 2" xfId="319"/>
    <cellStyle name="Énfasis6 2" xfId="320"/>
    <cellStyle name="Entrada 2" xfId="321"/>
    <cellStyle name="Estilo 1" xfId="322"/>
    <cellStyle name="Euro" xfId="37"/>
    <cellStyle name="Euro 2" xfId="38"/>
    <cellStyle name="Euro 3" xfId="39"/>
    <cellStyle name="Euro 4" xfId="40"/>
    <cellStyle name="Euro 5" xfId="41"/>
    <cellStyle name="Euro 6" xfId="42"/>
    <cellStyle name="Euro 7" xfId="43"/>
    <cellStyle name="Euro 8" xfId="44"/>
    <cellStyle name="Euro 9" xfId="45"/>
    <cellStyle name="Euro_acumulados dic 2009 X No" xfId="323"/>
    <cellStyle name="Explanatory Text" xfId="324"/>
    <cellStyle name="F2" xfId="325"/>
    <cellStyle name="F3" xfId="326"/>
    <cellStyle name="F4" xfId="327"/>
    <cellStyle name="F5" xfId="328"/>
    <cellStyle name="F5 - Modelo1" xfId="329"/>
    <cellStyle name="F6" xfId="330"/>
    <cellStyle name="F7" xfId="331"/>
    <cellStyle name="F7 - Modelo3" xfId="332"/>
    <cellStyle name="F8" xfId="333"/>
    <cellStyle name="F8 - Modelo2" xfId="334"/>
    <cellStyle name="Good" xfId="335"/>
    <cellStyle name="Heading 1" xfId="336"/>
    <cellStyle name="Heading 2" xfId="337"/>
    <cellStyle name="Heading 3" xfId="338"/>
    <cellStyle name="Heading 4" xfId="339"/>
    <cellStyle name="Hipervínculo 2" xfId="340"/>
    <cellStyle name="Hipervínculo 2 2" xfId="341"/>
    <cellStyle name="Hipervínculo 2 3" xfId="342"/>
    <cellStyle name="Hipervínculo 3" xfId="343"/>
    <cellStyle name="Hipervínculo 4" xfId="344"/>
    <cellStyle name="Incorrecto 2" xfId="345"/>
    <cellStyle name="Input" xfId="346"/>
    <cellStyle name="Linked Cell" xfId="347"/>
    <cellStyle name="Millares" xfId="46" builtinId="3"/>
    <cellStyle name="Millares 10" xfId="47"/>
    <cellStyle name="Millares 10 2" xfId="348"/>
    <cellStyle name="Millares 11" xfId="48"/>
    <cellStyle name="Millares 11 2" xfId="49"/>
    <cellStyle name="Millares 12" xfId="50"/>
    <cellStyle name="Millares 12 2" xfId="349"/>
    <cellStyle name="Millares 12 3" xfId="350"/>
    <cellStyle name="Millares 13" xfId="51"/>
    <cellStyle name="Millares 13 2" xfId="351"/>
    <cellStyle name="Millares 14" xfId="52"/>
    <cellStyle name="Millares 14 2" xfId="352"/>
    <cellStyle name="Millares 15" xfId="353"/>
    <cellStyle name="Millares 16" xfId="354"/>
    <cellStyle name="Millares 16 2" xfId="355"/>
    <cellStyle name="Millares 17" xfId="356"/>
    <cellStyle name="Millares 18" xfId="357"/>
    <cellStyle name="Millares 19" xfId="358"/>
    <cellStyle name="Millares 2" xfId="53"/>
    <cellStyle name="Millares 2 2" xfId="54"/>
    <cellStyle name="Millares 2 2 2" xfId="55"/>
    <cellStyle name="Millares 2 2 2 2" xfId="359"/>
    <cellStyle name="Millares 2 2 3" xfId="56"/>
    <cellStyle name="Millares 2 2 3 2" xfId="360"/>
    <cellStyle name="Millares 2 3" xfId="57"/>
    <cellStyle name="Millares 2_Avance f y f CFE dlls" xfId="58"/>
    <cellStyle name="Millares 20" xfId="361"/>
    <cellStyle name="Millares 3" xfId="59"/>
    <cellStyle name="Millares 3 2" xfId="60"/>
    <cellStyle name="Millares 3 3" xfId="61"/>
    <cellStyle name="Millares 3 4" xfId="62"/>
    <cellStyle name="Millares 3 5" xfId="63"/>
    <cellStyle name="Millares 3 6" xfId="64"/>
    <cellStyle name="Millares 3 7" xfId="65"/>
    <cellStyle name="Millares 3 8" xfId="66"/>
    <cellStyle name="Millares 3 9" xfId="67"/>
    <cellStyle name="Millares 4" xfId="68"/>
    <cellStyle name="Millares 4 2" xfId="69"/>
    <cellStyle name="Millares 4 2 2" xfId="70"/>
    <cellStyle name="Millares 4 3" xfId="71"/>
    <cellStyle name="Millares 4 3 2" xfId="72"/>
    <cellStyle name="Millares 4 4" xfId="73"/>
    <cellStyle name="Millares 4 4 2" xfId="74"/>
    <cellStyle name="Millares 4 5" xfId="75"/>
    <cellStyle name="Millares 4 5 2" xfId="76"/>
    <cellStyle name="Millares 4 6" xfId="77"/>
    <cellStyle name="Millares 4 6 2" xfId="78"/>
    <cellStyle name="Millares 4 7" xfId="79"/>
    <cellStyle name="Millares 4 7 2" xfId="80"/>
    <cellStyle name="Millares 4 8" xfId="81"/>
    <cellStyle name="Millares 4 8 2" xfId="82"/>
    <cellStyle name="Millares 4 9" xfId="83"/>
    <cellStyle name="Millares 5" xfId="84"/>
    <cellStyle name="Millares 5 2" xfId="85"/>
    <cellStyle name="Millares 5 2 2" xfId="86"/>
    <cellStyle name="Millares 5 3" xfId="87"/>
    <cellStyle name="Millares 5 3 2" xfId="88"/>
    <cellStyle name="Millares 5 4" xfId="89"/>
    <cellStyle name="Millares 5 4 2" xfId="90"/>
    <cellStyle name="Millares 5 5" xfId="91"/>
    <cellStyle name="Millares 5 5 2" xfId="92"/>
    <cellStyle name="Millares 5 6" xfId="93"/>
    <cellStyle name="Millares 5 6 2" xfId="94"/>
    <cellStyle name="Millares 5 7" xfId="95"/>
    <cellStyle name="Millares 5 7 2" xfId="96"/>
    <cellStyle name="Millares 5 8" xfId="97"/>
    <cellStyle name="Millares 5 8 2" xfId="98"/>
    <cellStyle name="Millares 5 9" xfId="99"/>
    <cellStyle name="Millares 6" xfId="100"/>
    <cellStyle name="Millares 6 2" xfId="362"/>
    <cellStyle name="Millares 6 2 2" xfId="363"/>
    <cellStyle name="Millares 6 3" xfId="364"/>
    <cellStyle name="Millares 7" xfId="101"/>
    <cellStyle name="Millares 7 2" xfId="365"/>
    <cellStyle name="Millares 8" xfId="102"/>
    <cellStyle name="Millares 8 10" xfId="366"/>
    <cellStyle name="Millares 8 10 2" xfId="367"/>
    <cellStyle name="Millares 8 11" xfId="368"/>
    <cellStyle name="Millares 8 11 2" xfId="369"/>
    <cellStyle name="Millares 8 12" xfId="370"/>
    <cellStyle name="Millares 8 13" xfId="371"/>
    <cellStyle name="Millares 8 13 2" xfId="372"/>
    <cellStyle name="Millares 8 14" xfId="373"/>
    <cellStyle name="Millares 8 14 2" xfId="374"/>
    <cellStyle name="Millares 8 15" xfId="375"/>
    <cellStyle name="Millares 8 15 2" xfId="376"/>
    <cellStyle name="Millares 8 16" xfId="377"/>
    <cellStyle name="Millares 8 16 2" xfId="378"/>
    <cellStyle name="Millares 8 17" xfId="379"/>
    <cellStyle name="Millares 8 17 2" xfId="380"/>
    <cellStyle name="Millares 8 18" xfId="381"/>
    <cellStyle name="Millares 8 18 2" xfId="382"/>
    <cellStyle name="Millares 8 19" xfId="383"/>
    <cellStyle name="Millares 8 19 2" xfId="384"/>
    <cellStyle name="Millares 8 2" xfId="385"/>
    <cellStyle name="Millares 8 2 2" xfId="386"/>
    <cellStyle name="Millares 8 20" xfId="387"/>
    <cellStyle name="Millares 8 20 2" xfId="388"/>
    <cellStyle name="Millares 8 21" xfId="389"/>
    <cellStyle name="Millares 8 21 2" xfId="390"/>
    <cellStyle name="Millares 8 22" xfId="391"/>
    <cellStyle name="Millares 8 22 2" xfId="392"/>
    <cellStyle name="Millares 8 23" xfId="393"/>
    <cellStyle name="Millares 8 23 2" xfId="394"/>
    <cellStyle name="Millares 8 24" xfId="395"/>
    <cellStyle name="Millares 8 24 2" xfId="396"/>
    <cellStyle name="Millares 8 25" xfId="397"/>
    <cellStyle name="Millares 8 25 2" xfId="398"/>
    <cellStyle name="Millares 8 26" xfId="399"/>
    <cellStyle name="Millares 8 27" xfId="400"/>
    <cellStyle name="Millares 8 28" xfId="401"/>
    <cellStyle name="Millares 8 29" xfId="402"/>
    <cellStyle name="Millares 8 3" xfId="403"/>
    <cellStyle name="Millares 8 30" xfId="404"/>
    <cellStyle name="Millares 8 31" xfId="405"/>
    <cellStyle name="Millares 8 32" xfId="406"/>
    <cellStyle name="Millares 8 33" xfId="407"/>
    <cellStyle name="Millares 8 4" xfId="408"/>
    <cellStyle name="Millares 8 4 2" xfId="409"/>
    <cellStyle name="Millares 8 5" xfId="410"/>
    <cellStyle name="Millares 8 5 2" xfId="411"/>
    <cellStyle name="Millares 8 6" xfId="412"/>
    <cellStyle name="Millares 8 6 2" xfId="413"/>
    <cellStyle name="Millares 8 7" xfId="414"/>
    <cellStyle name="Millares 8 7 2" xfId="415"/>
    <cellStyle name="Millares 8 8" xfId="416"/>
    <cellStyle name="Millares 8 8 2" xfId="417"/>
    <cellStyle name="Millares 8 9" xfId="418"/>
    <cellStyle name="Millares 8 9 2" xfId="419"/>
    <cellStyle name="Millares 9" xfId="103"/>
    <cellStyle name="Millares 9 2" xfId="420"/>
    <cellStyle name="Milliers [0]_18-Oct-Med_A_L2" xfId="421"/>
    <cellStyle name="Milliers_18-Oct-Med_A_L2" xfId="422"/>
    <cellStyle name="Moneda 2" xfId="104"/>
    <cellStyle name="Moneda 2 2" xfId="105"/>
    <cellStyle name="Moneda 2 3" xfId="106"/>
    <cellStyle name="Moneda 2 4" xfId="107"/>
    <cellStyle name="Moneda 2 5" xfId="108"/>
    <cellStyle name="Moneda 2 6" xfId="109"/>
    <cellStyle name="Moneda 2 7" xfId="110"/>
    <cellStyle name="Moneda 2 8" xfId="111"/>
    <cellStyle name="Moneda 2 9" xfId="112"/>
    <cellStyle name="Moneda 3" xfId="423"/>
    <cellStyle name="Moneda 3 2" xfId="424"/>
    <cellStyle name="Moneda 3 3" xfId="425"/>
    <cellStyle name="Monétaire [0]_18-Oct-Med_A_L2" xfId="426"/>
    <cellStyle name="Monétaire_18-Oct-Med_A_L2" xfId="427"/>
    <cellStyle name="Neutral 2" xfId="428"/>
    <cellStyle name="No-definido" xfId="429"/>
    <cellStyle name="No-definido 2" xfId="430"/>
    <cellStyle name="No-definido 3" xfId="431"/>
    <cellStyle name="No-definido_acumulados dic 2009 X No" xfId="432"/>
    <cellStyle name="Normal" xfId="0" builtinId="0"/>
    <cellStyle name="Normal - Estilo1" xfId="433"/>
    <cellStyle name="Normal - Estilo1 2" xfId="434"/>
    <cellStyle name="Normal - Estilo1 3" xfId="435"/>
    <cellStyle name="Normal - Estilo1_acumulados dic 2009 X No" xfId="436"/>
    <cellStyle name="Normal - Estilo2" xfId="437"/>
    <cellStyle name="Normal - Estilo2 2" xfId="438"/>
    <cellStyle name="Normal - Estilo2 3" xfId="439"/>
    <cellStyle name="Normal - Estilo2_acumulados dic 2009 X No" xfId="440"/>
    <cellStyle name="Normal - Estilo3" xfId="441"/>
    <cellStyle name="Normal - Estilo3 2" xfId="442"/>
    <cellStyle name="Normal - Estilo3 3" xfId="443"/>
    <cellStyle name="Normal - Estilo3_acumulados dic 2009 X No" xfId="444"/>
    <cellStyle name="Normal - Estilo4" xfId="445"/>
    <cellStyle name="Normal - Estilo4 2" xfId="446"/>
    <cellStyle name="Normal - Estilo4 3" xfId="447"/>
    <cellStyle name="Normal - Estilo4_acumulados dic 2009 X No" xfId="448"/>
    <cellStyle name="Normal - Estilo5" xfId="449"/>
    <cellStyle name="Normal - Estilo5 2" xfId="450"/>
    <cellStyle name="Normal - Estilo5 3" xfId="451"/>
    <cellStyle name="Normal - Estilo5_acumulados dic 2009 X No" xfId="452"/>
    <cellStyle name="Normal - Estilo6" xfId="453"/>
    <cellStyle name="Normal - Estilo6 2" xfId="454"/>
    <cellStyle name="Normal - Estilo6 3" xfId="455"/>
    <cellStyle name="Normal - Estilo6_acumulados dic 2009 X No" xfId="456"/>
    <cellStyle name="Normal - Estilo7" xfId="457"/>
    <cellStyle name="Normal - Estilo7 2" xfId="458"/>
    <cellStyle name="Normal - Estilo7 3" xfId="459"/>
    <cellStyle name="Normal - Estilo7_acumulados dic 2009 X No" xfId="460"/>
    <cellStyle name="Normal - Estilo8" xfId="461"/>
    <cellStyle name="Normal - Estilo8 2" xfId="462"/>
    <cellStyle name="Normal - Estilo8 3" xfId="463"/>
    <cellStyle name="Normal - Estilo8_acumulados dic 2009 X No" xfId="464"/>
    <cellStyle name="Normal 10" xfId="113"/>
    <cellStyle name="Normal 10 2" xfId="465"/>
    <cellStyle name="Normal 100" xfId="466"/>
    <cellStyle name="Normal 101" xfId="467"/>
    <cellStyle name="Normal 102" xfId="468"/>
    <cellStyle name="Normal 103" xfId="469"/>
    <cellStyle name="Normal 104" xfId="470"/>
    <cellStyle name="Normal 105" xfId="471"/>
    <cellStyle name="Normal 106" xfId="472"/>
    <cellStyle name="Normal 107" xfId="473"/>
    <cellStyle name="Normal 108" xfId="474"/>
    <cellStyle name="Normal 108 2" xfId="475"/>
    <cellStyle name="Normal 109" xfId="476"/>
    <cellStyle name="Normal 109 2" xfId="477"/>
    <cellStyle name="Normal 11" xfId="114"/>
    <cellStyle name="Normal 11 2" xfId="478"/>
    <cellStyle name="Normal 110" xfId="479"/>
    <cellStyle name="Normal 110 2" xfId="480"/>
    <cellStyle name="Normal 110 2 2" xfId="481"/>
    <cellStyle name="Normal 111" xfId="482"/>
    <cellStyle name="Normal 111 2" xfId="483"/>
    <cellStyle name="Normal 111 3" xfId="484"/>
    <cellStyle name="Normal 112" xfId="485"/>
    <cellStyle name="Normal 113" xfId="486"/>
    <cellStyle name="Normal 114" xfId="487"/>
    <cellStyle name="Normal 115" xfId="488"/>
    <cellStyle name="Normal 116" xfId="489"/>
    <cellStyle name="Normal 117" xfId="490"/>
    <cellStyle name="Normal 118" xfId="491"/>
    <cellStyle name="Normal 119" xfId="492"/>
    <cellStyle name="Normal 12" xfId="115"/>
    <cellStyle name="Normal 12 2" xfId="493"/>
    <cellStyle name="Normal 120" xfId="494"/>
    <cellStyle name="Normal 121" xfId="495"/>
    <cellStyle name="Normal 122" xfId="496"/>
    <cellStyle name="Normal 123" xfId="497"/>
    <cellStyle name="Normal 124" xfId="498"/>
    <cellStyle name="Normal 125" xfId="499"/>
    <cellStyle name="Normal 126" xfId="500"/>
    <cellStyle name="Normal 127" xfId="501"/>
    <cellStyle name="Normal 128" xfId="502"/>
    <cellStyle name="Normal 129" xfId="503"/>
    <cellStyle name="Normal 13" xfId="116"/>
    <cellStyle name="Normal 13 2" xfId="504"/>
    <cellStyle name="Normal 130" xfId="505"/>
    <cellStyle name="Normal 131" xfId="506"/>
    <cellStyle name="Normal 132" xfId="507"/>
    <cellStyle name="Normal 133" xfId="508"/>
    <cellStyle name="Normal 134" xfId="509"/>
    <cellStyle name="Normal 135" xfId="510"/>
    <cellStyle name="Normal 136" xfId="511"/>
    <cellStyle name="Normal 137" xfId="512"/>
    <cellStyle name="Normal 138" xfId="513"/>
    <cellStyle name="Normal 139" xfId="514"/>
    <cellStyle name="Normal 14" xfId="117"/>
    <cellStyle name="Normal 14 2" xfId="515"/>
    <cellStyle name="Normal 140" xfId="516"/>
    <cellStyle name="Normal 141" xfId="517"/>
    <cellStyle name="Normal 142" xfId="518"/>
    <cellStyle name="Normal 143" xfId="519"/>
    <cellStyle name="Normal 144" xfId="520"/>
    <cellStyle name="Normal 145" xfId="521"/>
    <cellStyle name="Normal 146" xfId="522"/>
    <cellStyle name="Normal 147" xfId="523"/>
    <cellStyle name="Normal 148" xfId="524"/>
    <cellStyle name="Normal 149" xfId="525"/>
    <cellStyle name="Normal 15" xfId="118"/>
    <cellStyle name="Normal 15 2" xfId="526"/>
    <cellStyle name="Normal 15 3" xfId="527"/>
    <cellStyle name="Normal 150" xfId="528"/>
    <cellStyle name="Normal 151" xfId="529"/>
    <cellStyle name="Normal 152" xfId="530"/>
    <cellStyle name="Normal 153" xfId="531"/>
    <cellStyle name="Normal 154" xfId="532"/>
    <cellStyle name="Normal 155" xfId="533"/>
    <cellStyle name="Normal 156" xfId="534"/>
    <cellStyle name="Normal 157" xfId="535"/>
    <cellStyle name="Normal 158" xfId="536"/>
    <cellStyle name="Normal 159" xfId="537"/>
    <cellStyle name="Normal 16" xfId="119"/>
    <cellStyle name="Normal 16 2" xfId="538"/>
    <cellStyle name="Normal 160" xfId="539"/>
    <cellStyle name="Normal 161" xfId="540"/>
    <cellStyle name="Normal 162" xfId="541"/>
    <cellStyle name="Normal 163" xfId="542"/>
    <cellStyle name="Normal 164" xfId="543"/>
    <cellStyle name="Normal 165" xfId="544"/>
    <cellStyle name="Normal 166" xfId="545"/>
    <cellStyle name="Normal 167" xfId="546"/>
    <cellStyle name="Normal 168" xfId="547"/>
    <cellStyle name="Normal 169" xfId="548"/>
    <cellStyle name="Normal 17" xfId="120"/>
    <cellStyle name="Normal 17 2" xfId="549"/>
    <cellStyle name="Normal 170" xfId="550"/>
    <cellStyle name="Normal 171" xfId="551"/>
    <cellStyle name="Normal 172" xfId="552"/>
    <cellStyle name="Normal 173" xfId="553"/>
    <cellStyle name="Normal 174" xfId="554"/>
    <cellStyle name="Normal 175" xfId="555"/>
    <cellStyle name="Normal 176" xfId="556"/>
    <cellStyle name="Normal 177" xfId="557"/>
    <cellStyle name="Normal 178" xfId="558"/>
    <cellStyle name="Normal 179" xfId="559"/>
    <cellStyle name="Normal 18" xfId="121"/>
    <cellStyle name="Normal 18 2" xfId="560"/>
    <cellStyle name="Normal 180" xfId="561"/>
    <cellStyle name="Normal 181" xfId="562"/>
    <cellStyle name="Normal 182" xfId="563"/>
    <cellStyle name="Normal 183" xfId="564"/>
    <cellStyle name="Normal 184" xfId="565"/>
    <cellStyle name="Normal 185" xfId="566"/>
    <cellStyle name="Normal 186" xfId="567"/>
    <cellStyle name="Normal 187" xfId="568"/>
    <cellStyle name="Normal 188" xfId="569"/>
    <cellStyle name="Normal 189" xfId="570"/>
    <cellStyle name="Normal 19" xfId="122"/>
    <cellStyle name="Normal 19 2" xfId="123"/>
    <cellStyle name="Normal 190" xfId="571"/>
    <cellStyle name="Normal 191" xfId="572"/>
    <cellStyle name="Normal 192" xfId="573"/>
    <cellStyle name="Normal 193" xfId="574"/>
    <cellStyle name="Normal 194" xfId="575"/>
    <cellStyle name="Normal 195" xfId="576"/>
    <cellStyle name="Normal 196" xfId="577"/>
    <cellStyle name="Normal 197" xfId="578"/>
    <cellStyle name="Normal 198" xfId="579"/>
    <cellStyle name="Normal 199" xfId="580"/>
    <cellStyle name="Normal 2" xfId="124"/>
    <cellStyle name="Normal 2 10" xfId="125"/>
    <cellStyle name="Normal 2 11" xfId="126"/>
    <cellStyle name="Normal 2 2" xfId="127"/>
    <cellStyle name="Normal 2 2 2" xfId="128"/>
    <cellStyle name="Normal 2 2 2 2" xfId="581"/>
    <cellStyle name="Normal 2 2 3" xfId="129"/>
    <cellStyle name="Normal 2 2 4" xfId="130"/>
    <cellStyle name="Normal 2 2 5" xfId="131"/>
    <cellStyle name="Normal 2 2 6" xfId="132"/>
    <cellStyle name="Normal 2 2 7" xfId="133"/>
    <cellStyle name="Normal 2 2 8" xfId="134"/>
    <cellStyle name="Normal 2 2 9" xfId="135"/>
    <cellStyle name="Normal 2 2_~6252395" xfId="582"/>
    <cellStyle name="Normal 2 3" xfId="136"/>
    <cellStyle name="Normal 2 4" xfId="137"/>
    <cellStyle name="Normal 2 4 2" xfId="583"/>
    <cellStyle name="Normal 2 5" xfId="138"/>
    <cellStyle name="Normal 2 6" xfId="139"/>
    <cellStyle name="Normal 2 7" xfId="140"/>
    <cellStyle name="Normal 2 8" xfId="141"/>
    <cellStyle name="Normal 2 9" xfId="142"/>
    <cellStyle name="Normal 2_~6252395" xfId="584"/>
    <cellStyle name="Normal 20" xfId="143"/>
    <cellStyle name="Normal 20 2" xfId="585"/>
    <cellStyle name="Normal 200" xfId="586"/>
    <cellStyle name="Normal 201" xfId="587"/>
    <cellStyle name="Normal 202" xfId="588"/>
    <cellStyle name="Normal 203" xfId="589"/>
    <cellStyle name="Normal 204" xfId="590"/>
    <cellStyle name="Normal 205" xfId="591"/>
    <cellStyle name="Normal 206" xfId="592"/>
    <cellStyle name="Normal 207" xfId="593"/>
    <cellStyle name="Normal 208" xfId="594"/>
    <cellStyle name="Normal 209" xfId="595"/>
    <cellStyle name="Normal 21" xfId="144"/>
    <cellStyle name="Normal 21 2" xfId="596"/>
    <cellStyle name="Normal 210" xfId="597"/>
    <cellStyle name="Normal 211" xfId="598"/>
    <cellStyle name="Normal 212" xfId="599"/>
    <cellStyle name="Normal 213" xfId="600"/>
    <cellStyle name="Normal 214" xfId="601"/>
    <cellStyle name="Normal 215" xfId="602"/>
    <cellStyle name="Normal 216" xfId="603"/>
    <cellStyle name="Normal 217" xfId="604"/>
    <cellStyle name="Normal 218" xfId="605"/>
    <cellStyle name="Normal 219" xfId="606"/>
    <cellStyle name="Normal 22" xfId="145"/>
    <cellStyle name="Normal 22 10" xfId="146"/>
    <cellStyle name="Normal 22 11" xfId="147"/>
    <cellStyle name="Normal 22 12" xfId="148"/>
    <cellStyle name="Normal 22 13" xfId="149"/>
    <cellStyle name="Normal 22 14" xfId="150"/>
    <cellStyle name="Normal 22 15" xfId="151"/>
    <cellStyle name="Normal 22 16" xfId="152"/>
    <cellStyle name="Normal 22 17" xfId="153"/>
    <cellStyle name="Normal 22 18" xfId="154"/>
    <cellStyle name="Normal 22 19" xfId="155"/>
    <cellStyle name="Normal 22 2" xfId="156"/>
    <cellStyle name="Normal 22 20" xfId="157"/>
    <cellStyle name="Normal 22 21" xfId="158"/>
    <cellStyle name="Normal 22 22" xfId="159"/>
    <cellStyle name="Normal 22 23" xfId="160"/>
    <cellStyle name="Normal 22 24" xfId="161"/>
    <cellStyle name="Normal 22 25" xfId="162"/>
    <cellStyle name="Normal 22 26" xfId="163"/>
    <cellStyle name="Normal 22 27" xfId="164"/>
    <cellStyle name="Normal 22 28" xfId="165"/>
    <cellStyle name="Normal 22 29" xfId="166"/>
    <cellStyle name="Normal 22 3" xfId="167"/>
    <cellStyle name="Normal 22 30" xfId="168"/>
    <cellStyle name="Normal 22 31" xfId="169"/>
    <cellStyle name="Normal 22 32" xfId="170"/>
    <cellStyle name="Normal 22 33" xfId="171"/>
    <cellStyle name="Normal 22 34" xfId="172"/>
    <cellStyle name="Normal 22 35" xfId="173"/>
    <cellStyle name="Normal 22 4" xfId="174"/>
    <cellStyle name="Normal 22 5" xfId="175"/>
    <cellStyle name="Normal 22 6" xfId="176"/>
    <cellStyle name="Normal 22 7" xfId="177"/>
    <cellStyle name="Normal 22 8" xfId="178"/>
    <cellStyle name="Normal 22 9" xfId="179"/>
    <cellStyle name="Normal 220" xfId="607"/>
    <cellStyle name="Normal 221" xfId="608"/>
    <cellStyle name="Normal 222" xfId="609"/>
    <cellStyle name="Normal 223" xfId="610"/>
    <cellStyle name="Normal 224" xfId="611"/>
    <cellStyle name="Normal 225" xfId="612"/>
    <cellStyle name="Normal 226" xfId="613"/>
    <cellStyle name="Normal 227" xfId="614"/>
    <cellStyle name="Normal 227 2" xfId="615"/>
    <cellStyle name="Normal 228" xfId="616"/>
    <cellStyle name="Normal 228 2" xfId="617"/>
    <cellStyle name="Normal 229" xfId="618"/>
    <cellStyle name="Normal 229 2" xfId="619"/>
    <cellStyle name="Normal 23" xfId="180"/>
    <cellStyle name="Normal 230" xfId="620"/>
    <cellStyle name="Normal 230 2" xfId="621"/>
    <cellStyle name="Normal 231" xfId="622"/>
    <cellStyle name="Normal 231 2" xfId="623"/>
    <cellStyle name="Normal 232" xfId="624"/>
    <cellStyle name="Normal 233" xfId="625"/>
    <cellStyle name="Normal 234" xfId="626"/>
    <cellStyle name="Normal 235" xfId="627"/>
    <cellStyle name="Normal 236" xfId="628"/>
    <cellStyle name="Normal 237" xfId="629"/>
    <cellStyle name="Normal 238" xfId="630"/>
    <cellStyle name="Normal 239" xfId="631"/>
    <cellStyle name="Normal 239 2" xfId="632"/>
    <cellStyle name="Normal 24" xfId="181"/>
    <cellStyle name="Normal 240" xfId="633"/>
    <cellStyle name="Normal 240 2" xfId="634"/>
    <cellStyle name="Normal 241" xfId="635"/>
    <cellStyle name="Normal 241 2" xfId="636"/>
    <cellStyle name="Normal 242" xfId="637"/>
    <cellStyle name="Normal 242 2" xfId="638"/>
    <cellStyle name="Normal 243" xfId="639"/>
    <cellStyle name="Normal 243 2" xfId="640"/>
    <cellStyle name="Normal 244" xfId="641"/>
    <cellStyle name="Normal 245" xfId="642"/>
    <cellStyle name="Normal 246" xfId="643"/>
    <cellStyle name="Normal 247" xfId="644"/>
    <cellStyle name="Normal 248" xfId="645"/>
    <cellStyle name="Normal 249" xfId="646"/>
    <cellStyle name="Normal 25" xfId="182"/>
    <cellStyle name="Normal 25 2" xfId="647"/>
    <cellStyle name="Normal 25 3" xfId="648"/>
    <cellStyle name="Normal 250" xfId="649"/>
    <cellStyle name="Normal 251" xfId="650"/>
    <cellStyle name="Normal 252" xfId="651"/>
    <cellStyle name="Normal 253" xfId="652"/>
    <cellStyle name="Normal 254" xfId="653"/>
    <cellStyle name="Normal 255" xfId="654"/>
    <cellStyle name="Normal 256" xfId="655"/>
    <cellStyle name="Normal 257" xfId="656"/>
    <cellStyle name="Normal 258" xfId="657"/>
    <cellStyle name="Normal 259" xfId="658"/>
    <cellStyle name="Normal 26" xfId="183"/>
    <cellStyle name="Normal 26 2" xfId="659"/>
    <cellStyle name="Normal 26 3" xfId="660"/>
    <cellStyle name="Normal 260" xfId="661"/>
    <cellStyle name="Normal 261" xfId="662"/>
    <cellStyle name="Normal 262" xfId="663"/>
    <cellStyle name="Normal 263" xfId="664"/>
    <cellStyle name="Normal 264" xfId="665"/>
    <cellStyle name="Normal 265" xfId="666"/>
    <cellStyle name="Normal 266" xfId="667"/>
    <cellStyle name="Normal 267" xfId="668"/>
    <cellStyle name="Normal 268" xfId="669"/>
    <cellStyle name="Normal 269" xfId="670"/>
    <cellStyle name="Normal 27" xfId="184"/>
    <cellStyle name="Normal 27 2" xfId="671"/>
    <cellStyle name="Normal 27 3" xfId="672"/>
    <cellStyle name="Normal 270" xfId="673"/>
    <cellStyle name="Normal 271" xfId="674"/>
    <cellStyle name="Normal 272" xfId="675"/>
    <cellStyle name="Normal 273" xfId="676"/>
    <cellStyle name="Normal 273 2" xfId="677"/>
    <cellStyle name="Normal 274" xfId="678"/>
    <cellStyle name="Normal 274 2" xfId="679"/>
    <cellStyle name="Normal 275" xfId="680"/>
    <cellStyle name="Normal 275 2" xfId="681"/>
    <cellStyle name="Normal 276" xfId="682"/>
    <cellStyle name="Normal 276 2" xfId="683"/>
    <cellStyle name="Normal 277" xfId="684"/>
    <cellStyle name="Normal 277 2" xfId="685"/>
    <cellStyle name="Normal 278" xfId="686"/>
    <cellStyle name="Normal 279" xfId="687"/>
    <cellStyle name="Normal 28" xfId="688"/>
    <cellStyle name="Normal 280" xfId="689"/>
    <cellStyle name="Normal 281" xfId="690"/>
    <cellStyle name="Normal 282" xfId="691"/>
    <cellStyle name="Normal 283" xfId="692"/>
    <cellStyle name="Normal 284" xfId="693"/>
    <cellStyle name="Normal 284 2" xfId="694"/>
    <cellStyle name="Normal 285" xfId="695"/>
    <cellStyle name="Normal 285 2" xfId="696"/>
    <cellStyle name="Normal 286" xfId="697"/>
    <cellStyle name="Normal 287" xfId="698"/>
    <cellStyle name="Normal 288" xfId="699"/>
    <cellStyle name="Normal 288 2" xfId="700"/>
    <cellStyle name="Normal 289" xfId="701"/>
    <cellStyle name="Normal 29" xfId="702"/>
    <cellStyle name="Normal 290" xfId="703"/>
    <cellStyle name="Normal 291" xfId="704"/>
    <cellStyle name="Normal 292" xfId="705"/>
    <cellStyle name="Normal 293" xfId="706"/>
    <cellStyle name="Normal 293 2" xfId="707"/>
    <cellStyle name="Normal 294" xfId="708"/>
    <cellStyle name="Normal 294 2" xfId="709"/>
    <cellStyle name="Normal 295" xfId="710"/>
    <cellStyle name="Normal 295 2" xfId="711"/>
    <cellStyle name="Normal 296" xfId="712"/>
    <cellStyle name="Normal 296 2" xfId="713"/>
    <cellStyle name="Normal 297" xfId="714"/>
    <cellStyle name="Normal 297 2" xfId="715"/>
    <cellStyle name="Normal 298" xfId="716"/>
    <cellStyle name="Normal 299" xfId="717"/>
    <cellStyle name="Normal 3" xfId="185"/>
    <cellStyle name="Normal 3 2" xfId="186"/>
    <cellStyle name="Normal 3 3" xfId="187"/>
    <cellStyle name="Normal 3 4" xfId="188"/>
    <cellStyle name="Normal 3 5" xfId="189"/>
    <cellStyle name="Normal 3 6" xfId="190"/>
    <cellStyle name="Normal 3 7" xfId="191"/>
    <cellStyle name="Normal 3 8" xfId="192"/>
    <cellStyle name="Normal 3 9" xfId="193"/>
    <cellStyle name="Normal 30" xfId="718"/>
    <cellStyle name="Normal 300" xfId="719"/>
    <cellStyle name="Normal 301" xfId="720"/>
    <cellStyle name="Normal 302" xfId="721"/>
    <cellStyle name="Normal 303" xfId="722"/>
    <cellStyle name="Normal 304" xfId="723"/>
    <cellStyle name="Normal 304 2" xfId="724"/>
    <cellStyle name="Normal 305" xfId="725"/>
    <cellStyle name="Normal 305 2" xfId="726"/>
    <cellStyle name="Normal 306" xfId="727"/>
    <cellStyle name="Normal 306 2" xfId="728"/>
    <cellStyle name="Normal 307" xfId="729"/>
    <cellStyle name="Normal 307 2" xfId="730"/>
    <cellStyle name="Normal 308" xfId="731"/>
    <cellStyle name="Normal 308 2" xfId="732"/>
    <cellStyle name="Normal 309" xfId="733"/>
    <cellStyle name="Normal 309 2" xfId="734"/>
    <cellStyle name="Normal 31" xfId="735"/>
    <cellStyle name="Normal 310" xfId="736"/>
    <cellStyle name="Normal 310 2" xfId="737"/>
    <cellStyle name="Normal 311" xfId="738"/>
    <cellStyle name="Normal 311 2" xfId="739"/>
    <cellStyle name="Normal 312" xfId="740"/>
    <cellStyle name="Normal 312 2" xfId="741"/>
    <cellStyle name="Normal 313" xfId="742"/>
    <cellStyle name="Normal 313 2" xfId="743"/>
    <cellStyle name="Normal 314" xfId="744"/>
    <cellStyle name="Normal 315" xfId="745"/>
    <cellStyle name="Normal 316" xfId="746"/>
    <cellStyle name="Normal 317" xfId="747"/>
    <cellStyle name="Normal 318" xfId="748"/>
    <cellStyle name="Normal 319" xfId="749"/>
    <cellStyle name="Normal 32" xfId="750"/>
    <cellStyle name="Normal 320" xfId="751"/>
    <cellStyle name="Normal 321" xfId="752"/>
    <cellStyle name="Normal 322" xfId="753"/>
    <cellStyle name="Normal 323" xfId="754"/>
    <cellStyle name="Normal 324" xfId="755"/>
    <cellStyle name="Normal 325" xfId="756"/>
    <cellStyle name="Normal 326" xfId="757"/>
    <cellStyle name="Normal 327" xfId="758"/>
    <cellStyle name="Normal 328" xfId="759"/>
    <cellStyle name="Normal 329" xfId="760"/>
    <cellStyle name="Normal 33" xfId="761"/>
    <cellStyle name="Normal 330" xfId="762"/>
    <cellStyle name="Normal 331" xfId="763"/>
    <cellStyle name="Normal 332" xfId="764"/>
    <cellStyle name="Normal 333" xfId="765"/>
    <cellStyle name="Normal 334" xfId="766"/>
    <cellStyle name="Normal 335" xfId="767"/>
    <cellStyle name="Normal 336" xfId="768"/>
    <cellStyle name="Normal 337" xfId="769"/>
    <cellStyle name="Normal 338" xfId="770"/>
    <cellStyle name="Normal 339" xfId="771"/>
    <cellStyle name="Normal 34" xfId="772"/>
    <cellStyle name="Normal 340" xfId="773"/>
    <cellStyle name="Normal 341" xfId="774"/>
    <cellStyle name="Normal 342" xfId="775"/>
    <cellStyle name="Normal 343" xfId="776"/>
    <cellStyle name="Normal 344" xfId="777"/>
    <cellStyle name="Normal 345" xfId="778"/>
    <cellStyle name="Normal 346" xfId="779"/>
    <cellStyle name="Normal 347" xfId="780"/>
    <cellStyle name="Normal 348" xfId="781"/>
    <cellStyle name="Normal 349" xfId="782"/>
    <cellStyle name="Normal 35" xfId="783"/>
    <cellStyle name="Normal 350" xfId="784"/>
    <cellStyle name="Normal 351" xfId="785"/>
    <cellStyle name="Normal 352" xfId="786"/>
    <cellStyle name="Normal 353" xfId="787"/>
    <cellStyle name="Normal 354" xfId="788"/>
    <cellStyle name="Normal 355" xfId="789"/>
    <cellStyle name="Normal 356" xfId="790"/>
    <cellStyle name="Normal 357" xfId="791"/>
    <cellStyle name="Normal 358" xfId="792"/>
    <cellStyle name="Normal 359" xfId="793"/>
    <cellStyle name="Normal 36" xfId="794"/>
    <cellStyle name="Normal 360" xfId="795"/>
    <cellStyle name="Normal 361" xfId="796"/>
    <cellStyle name="Normal 362" xfId="797"/>
    <cellStyle name="Normal 363" xfId="798"/>
    <cellStyle name="Normal 364" xfId="799"/>
    <cellStyle name="Normal 365" xfId="800"/>
    <cellStyle name="Normal 366" xfId="801"/>
    <cellStyle name="Normal 367" xfId="802"/>
    <cellStyle name="Normal 368" xfId="803"/>
    <cellStyle name="Normal 369" xfId="804"/>
    <cellStyle name="Normal 37" xfId="805"/>
    <cellStyle name="Normal 370" xfId="806"/>
    <cellStyle name="Normal 371" xfId="807"/>
    <cellStyle name="Normal 372" xfId="808"/>
    <cellStyle name="Normal 373" xfId="809"/>
    <cellStyle name="Normal 374" xfId="810"/>
    <cellStyle name="Normal 375" xfId="811"/>
    <cellStyle name="Normal 376" xfId="812"/>
    <cellStyle name="Normal 377" xfId="813"/>
    <cellStyle name="Normal 378" xfId="814"/>
    <cellStyle name="Normal 379" xfId="815"/>
    <cellStyle name="Normal 38" xfId="816"/>
    <cellStyle name="Normal 380" xfId="817"/>
    <cellStyle name="Normal 381" xfId="818"/>
    <cellStyle name="Normal 382" xfId="819"/>
    <cellStyle name="Normal 383" xfId="820"/>
    <cellStyle name="Normal 384" xfId="821"/>
    <cellStyle name="Normal 385" xfId="822"/>
    <cellStyle name="Normal 386" xfId="823"/>
    <cellStyle name="Normal 387" xfId="824"/>
    <cellStyle name="Normal 388" xfId="825"/>
    <cellStyle name="Normal 389" xfId="826"/>
    <cellStyle name="Normal 39" xfId="827"/>
    <cellStyle name="Normal 390" xfId="828"/>
    <cellStyle name="Normal 391" xfId="829"/>
    <cellStyle name="Normal 392" xfId="830"/>
    <cellStyle name="Normal 393" xfId="831"/>
    <cellStyle name="Normal 394" xfId="832"/>
    <cellStyle name="Normal 395" xfId="833"/>
    <cellStyle name="Normal 396" xfId="834"/>
    <cellStyle name="Normal 397" xfId="835"/>
    <cellStyle name="Normal 398" xfId="836"/>
    <cellStyle name="Normal 399" xfId="837"/>
    <cellStyle name="Normal 4" xfId="194"/>
    <cellStyle name="Normal 4 2" xfId="195"/>
    <cellStyle name="Normal 4 2 2" xfId="196"/>
    <cellStyle name="Normal 4 2 3" xfId="838"/>
    <cellStyle name="Normal 4 3" xfId="197"/>
    <cellStyle name="Normal 4 3 2" xfId="198"/>
    <cellStyle name="Normal 4 4" xfId="199"/>
    <cellStyle name="Normal 4 4 2" xfId="200"/>
    <cellStyle name="Normal 4 5" xfId="201"/>
    <cellStyle name="Normal 4 5 2" xfId="202"/>
    <cellStyle name="Normal 4 6" xfId="203"/>
    <cellStyle name="Normal 4 6 2" xfId="204"/>
    <cellStyle name="Normal 4 7" xfId="205"/>
    <cellStyle name="Normal 4 7 2" xfId="206"/>
    <cellStyle name="Normal 4 8" xfId="207"/>
    <cellStyle name="Normal 4 8 2" xfId="208"/>
    <cellStyle name="Normal 4 9" xfId="209"/>
    <cellStyle name="Normal 4_acumulados dic 2009 X No" xfId="839"/>
    <cellStyle name="Normal 40" xfId="840"/>
    <cellStyle name="Normal 400" xfId="841"/>
    <cellStyle name="Normal 401" xfId="842"/>
    <cellStyle name="Normal 402" xfId="843"/>
    <cellStyle name="Normal 403" xfId="844"/>
    <cellStyle name="Normal 404" xfId="845"/>
    <cellStyle name="Normal 405" xfId="846"/>
    <cellStyle name="Normal 406" xfId="847"/>
    <cellStyle name="Normal 407" xfId="848"/>
    <cellStyle name="Normal 408" xfId="849"/>
    <cellStyle name="Normal 409" xfId="850"/>
    <cellStyle name="Normal 41" xfId="851"/>
    <cellStyle name="Normal 410" xfId="852"/>
    <cellStyle name="Normal 411" xfId="853"/>
    <cellStyle name="Normal 412" xfId="854"/>
    <cellStyle name="Normal 413" xfId="855"/>
    <cellStyle name="Normal 414" xfId="856"/>
    <cellStyle name="Normal 415" xfId="857"/>
    <cellStyle name="Normal 416" xfId="858"/>
    <cellStyle name="Normal 417" xfId="859"/>
    <cellStyle name="Normal 418" xfId="860"/>
    <cellStyle name="Normal 419" xfId="861"/>
    <cellStyle name="Normal 42" xfId="862"/>
    <cellStyle name="Normal 420" xfId="863"/>
    <cellStyle name="Normal 421" xfId="864"/>
    <cellStyle name="Normal 422" xfId="865"/>
    <cellStyle name="Normal 423" xfId="866"/>
    <cellStyle name="Normal 424" xfId="867"/>
    <cellStyle name="Normal 425" xfId="868"/>
    <cellStyle name="Normal 426" xfId="869"/>
    <cellStyle name="Normal 427" xfId="870"/>
    <cellStyle name="Normal 428" xfId="871"/>
    <cellStyle name="Normal 429" xfId="872"/>
    <cellStyle name="Normal 43" xfId="873"/>
    <cellStyle name="Normal 430" xfId="874"/>
    <cellStyle name="Normal 431" xfId="875"/>
    <cellStyle name="Normal 432" xfId="876"/>
    <cellStyle name="Normal 433" xfId="877"/>
    <cellStyle name="Normal 434" xfId="878"/>
    <cellStyle name="Normal 435" xfId="879"/>
    <cellStyle name="Normal 436" xfId="880"/>
    <cellStyle name="Normal 437" xfId="881"/>
    <cellStyle name="Normal 438" xfId="882"/>
    <cellStyle name="Normal 439" xfId="883"/>
    <cellStyle name="Normal 44" xfId="884"/>
    <cellStyle name="Normal 440" xfId="885"/>
    <cellStyle name="Normal 45" xfId="886"/>
    <cellStyle name="Normal 46" xfId="887"/>
    <cellStyle name="Normal 47" xfId="888"/>
    <cellStyle name="Normal 48" xfId="889"/>
    <cellStyle name="Normal 49" xfId="890"/>
    <cellStyle name="Normal 5" xfId="210"/>
    <cellStyle name="Normal 5 2" xfId="211"/>
    <cellStyle name="Normal 50" xfId="891"/>
    <cellStyle name="Normal 51" xfId="892"/>
    <cellStyle name="Normal 52" xfId="893"/>
    <cellStyle name="Normal 53" xfId="894"/>
    <cellStyle name="Normal 54" xfId="895"/>
    <cellStyle name="Normal 55" xfId="896"/>
    <cellStyle name="Normal 56" xfId="897"/>
    <cellStyle name="Normal 57" xfId="898"/>
    <cellStyle name="Normal 58" xfId="899"/>
    <cellStyle name="Normal 59" xfId="900"/>
    <cellStyle name="Normal 6" xfId="212"/>
    <cellStyle name="Normal 6 2" xfId="213"/>
    <cellStyle name="Normal 6 3" xfId="901"/>
    <cellStyle name="Normal 6 4" xfId="902"/>
    <cellStyle name="Normal 6_acumulados dic 2009 X No" xfId="903"/>
    <cellStyle name="Normal 60" xfId="904"/>
    <cellStyle name="Normal 61" xfId="905"/>
    <cellStyle name="Normal 62" xfId="906"/>
    <cellStyle name="Normal 63" xfId="907"/>
    <cellStyle name="Normal 64" xfId="908"/>
    <cellStyle name="Normal 65" xfId="909"/>
    <cellStyle name="Normal 66" xfId="910"/>
    <cellStyle name="Normal 67" xfId="911"/>
    <cellStyle name="Normal 68" xfId="912"/>
    <cellStyle name="Normal 69" xfId="913"/>
    <cellStyle name="Normal 7" xfId="214"/>
    <cellStyle name="Normal 7 2" xfId="215"/>
    <cellStyle name="Normal 7 3" xfId="216"/>
    <cellStyle name="Normal 7 4" xfId="217"/>
    <cellStyle name="Normal 7 5" xfId="218"/>
    <cellStyle name="Normal 7 6" xfId="219"/>
    <cellStyle name="Normal 7 7" xfId="220"/>
    <cellStyle name="Normal 70" xfId="914"/>
    <cellStyle name="Normal 71" xfId="915"/>
    <cellStyle name="Normal 72" xfId="916"/>
    <cellStyle name="Normal 73" xfId="917"/>
    <cellStyle name="Normal 74" xfId="918"/>
    <cellStyle name="Normal 75" xfId="919"/>
    <cellStyle name="Normal 76" xfId="920"/>
    <cellStyle name="Normal 77" xfId="921"/>
    <cellStyle name="Normal 78" xfId="922"/>
    <cellStyle name="Normal 79" xfId="923"/>
    <cellStyle name="Normal 8" xfId="221"/>
    <cellStyle name="Normal 80" xfId="924"/>
    <cellStyle name="Normal 81" xfId="925"/>
    <cellStyle name="Normal 82" xfId="926"/>
    <cellStyle name="Normal 83" xfId="927"/>
    <cellStyle name="Normal 84" xfId="928"/>
    <cellStyle name="Normal 85" xfId="929"/>
    <cellStyle name="Normal 86" xfId="930"/>
    <cellStyle name="Normal 87" xfId="931"/>
    <cellStyle name="Normal 88" xfId="932"/>
    <cellStyle name="Normal 89" xfId="933"/>
    <cellStyle name="Normal 9" xfId="222"/>
    <cellStyle name="Normal 90" xfId="934"/>
    <cellStyle name="Normal 91" xfId="935"/>
    <cellStyle name="Normal 92" xfId="936"/>
    <cellStyle name="Normal 93" xfId="937"/>
    <cellStyle name="Normal 94" xfId="938"/>
    <cellStyle name="Normal 94 2" xfId="939"/>
    <cellStyle name="Normal 95" xfId="940"/>
    <cellStyle name="Normal 96" xfId="941"/>
    <cellStyle name="Normal 97" xfId="942"/>
    <cellStyle name="Normal 98" xfId="943"/>
    <cellStyle name="Normal 99" xfId="944"/>
    <cellStyle name="Notas 10" xfId="223"/>
    <cellStyle name="Notas 11" xfId="224"/>
    <cellStyle name="Notas 12" xfId="225"/>
    <cellStyle name="Notas 13" xfId="226"/>
    <cellStyle name="Notas 14" xfId="227"/>
    <cellStyle name="Notas 15" xfId="228"/>
    <cellStyle name="Notas 16" xfId="229"/>
    <cellStyle name="Notas 17" xfId="230"/>
    <cellStyle name="Notas 18" xfId="231"/>
    <cellStyle name="Notas 19" xfId="232"/>
    <cellStyle name="Notas 2" xfId="233"/>
    <cellStyle name="Notas 20" xfId="234"/>
    <cellStyle name="Notas 21" xfId="235"/>
    <cellStyle name="Notas 22" xfId="236"/>
    <cellStyle name="Notas 23" xfId="237"/>
    <cellStyle name="Notas 24" xfId="238"/>
    <cellStyle name="Notas 25" xfId="239"/>
    <cellStyle name="Notas 26" xfId="240"/>
    <cellStyle name="Notas 3" xfId="241"/>
    <cellStyle name="Notas 4" xfId="242"/>
    <cellStyle name="Notas 5" xfId="243"/>
    <cellStyle name="Notas 6" xfId="244"/>
    <cellStyle name="Notas 7" xfId="245"/>
    <cellStyle name="Notas 8" xfId="246"/>
    <cellStyle name="Notas 9" xfId="247"/>
    <cellStyle name="Note" xfId="945"/>
    <cellStyle name="Output" xfId="946"/>
    <cellStyle name="Percent_fotfcor" xfId="248"/>
    <cellStyle name="Porcentaje" xfId="249" builtinId="5"/>
    <cellStyle name="Porcentaje 10" xfId="947"/>
    <cellStyle name="Porcentaje 10 2" xfId="948"/>
    <cellStyle name="Porcentaje 11" xfId="949"/>
    <cellStyle name="Porcentaje 11 2" xfId="950"/>
    <cellStyle name="Porcentaje 12" xfId="951"/>
    <cellStyle name="Porcentaje 12 2" xfId="952"/>
    <cellStyle name="Porcentaje 2" xfId="953"/>
    <cellStyle name="Porcentaje 2 10" xfId="954"/>
    <cellStyle name="Porcentaje 2 10 2" xfId="955"/>
    <cellStyle name="Porcentaje 2 11" xfId="956"/>
    <cellStyle name="Porcentaje 2 12" xfId="957"/>
    <cellStyle name="Porcentaje 2 12 2" xfId="958"/>
    <cellStyle name="Porcentaje 2 13" xfId="959"/>
    <cellStyle name="Porcentaje 2 13 2" xfId="960"/>
    <cellStyle name="Porcentaje 2 14" xfId="961"/>
    <cellStyle name="Porcentaje 2 14 2" xfId="962"/>
    <cellStyle name="Porcentaje 2 15" xfId="963"/>
    <cellStyle name="Porcentaje 2 15 2" xfId="964"/>
    <cellStyle name="Porcentaje 2 16" xfId="965"/>
    <cellStyle name="Porcentaje 2 16 2" xfId="966"/>
    <cellStyle name="Porcentaje 2 17" xfId="967"/>
    <cellStyle name="Porcentaje 2 17 2" xfId="968"/>
    <cellStyle name="Porcentaje 2 18" xfId="969"/>
    <cellStyle name="Porcentaje 2 18 2" xfId="970"/>
    <cellStyle name="Porcentaje 2 19" xfId="971"/>
    <cellStyle name="Porcentaje 2 19 2" xfId="972"/>
    <cellStyle name="Porcentaje 2 2" xfId="973"/>
    <cellStyle name="Porcentaje 2 20" xfId="974"/>
    <cellStyle name="Porcentaje 2 20 2" xfId="975"/>
    <cellStyle name="Porcentaje 2 21" xfId="976"/>
    <cellStyle name="Porcentaje 2 21 2" xfId="977"/>
    <cellStyle name="Porcentaje 2 22" xfId="978"/>
    <cellStyle name="Porcentaje 2 22 2" xfId="979"/>
    <cellStyle name="Porcentaje 2 23" xfId="980"/>
    <cellStyle name="Porcentaje 2 23 2" xfId="981"/>
    <cellStyle name="Porcentaje 2 24" xfId="982"/>
    <cellStyle name="Porcentaje 2 24 2" xfId="983"/>
    <cellStyle name="Porcentaje 2 25" xfId="984"/>
    <cellStyle name="Porcentaje 2 26" xfId="985"/>
    <cellStyle name="Porcentaje 2 27" xfId="986"/>
    <cellStyle name="Porcentaje 2 28" xfId="987"/>
    <cellStyle name="Porcentaje 2 29" xfId="988"/>
    <cellStyle name="Porcentaje 2 3" xfId="989"/>
    <cellStyle name="Porcentaje 2 3 2" xfId="990"/>
    <cellStyle name="Porcentaje 2 30" xfId="991"/>
    <cellStyle name="Porcentaje 2 31" xfId="992"/>
    <cellStyle name="Porcentaje 2 32" xfId="993"/>
    <cellStyle name="Porcentaje 2 4" xfId="994"/>
    <cellStyle name="Porcentaje 2 4 2" xfId="995"/>
    <cellStyle name="Porcentaje 2 5" xfId="996"/>
    <cellStyle name="Porcentaje 2 5 2" xfId="997"/>
    <cellStyle name="Porcentaje 2 6" xfId="998"/>
    <cellStyle name="Porcentaje 2 6 2" xfId="999"/>
    <cellStyle name="Porcentaje 2 7" xfId="1000"/>
    <cellStyle name="Porcentaje 2 7 2" xfId="1001"/>
    <cellStyle name="Porcentaje 2 8" xfId="1002"/>
    <cellStyle name="Porcentaje 2 8 2" xfId="1003"/>
    <cellStyle name="Porcentaje 2 9" xfId="1004"/>
    <cellStyle name="Porcentaje 2 9 2" xfId="1005"/>
    <cellStyle name="Porcentaje 3" xfId="1006"/>
    <cellStyle name="Porcentaje 3 2" xfId="1007"/>
    <cellStyle name="Porcentaje 4" xfId="1008"/>
    <cellStyle name="Porcentaje 4 2" xfId="1009"/>
    <cellStyle name="Porcentaje 5" xfId="1010"/>
    <cellStyle name="Porcentaje 5 2" xfId="1011"/>
    <cellStyle name="Porcentaje 6" xfId="1012"/>
    <cellStyle name="Porcentaje 6 2" xfId="1013"/>
    <cellStyle name="Porcentaje 7" xfId="1014"/>
    <cellStyle name="Porcentaje 7 2" xfId="1015"/>
    <cellStyle name="Porcentaje 8" xfId="1016"/>
    <cellStyle name="Porcentaje 8 2" xfId="1017"/>
    <cellStyle name="Porcentaje 9" xfId="1018"/>
    <cellStyle name="Porcentaje 9 2" xfId="1019"/>
    <cellStyle name="Porcentual 10" xfId="1020"/>
    <cellStyle name="Porcentual 10 2" xfId="1021"/>
    <cellStyle name="Porcentual 11" xfId="1022"/>
    <cellStyle name="Porcentual 11 2" xfId="1023"/>
    <cellStyle name="Porcentual 12" xfId="1024"/>
    <cellStyle name="Porcentual 12 2" xfId="1025"/>
    <cellStyle name="Porcentual 13" xfId="1026"/>
    <cellStyle name="Porcentual 13 2" xfId="1027"/>
    <cellStyle name="Porcentual 14" xfId="1028"/>
    <cellStyle name="Porcentual 14 2" xfId="1029"/>
    <cellStyle name="Porcentual 15" xfId="1030"/>
    <cellStyle name="Porcentual 15 2" xfId="1031"/>
    <cellStyle name="Porcentual 16" xfId="1032"/>
    <cellStyle name="Porcentual 17" xfId="1033"/>
    <cellStyle name="Porcentual 17 2" xfId="1034"/>
    <cellStyle name="Porcentual 18" xfId="1035"/>
    <cellStyle name="Porcentual 19" xfId="1036"/>
    <cellStyle name="Porcentual 2" xfId="250"/>
    <cellStyle name="Porcentual 2 2" xfId="251"/>
    <cellStyle name="Porcentual 2 3" xfId="252"/>
    <cellStyle name="Porcentual 2 4" xfId="253"/>
    <cellStyle name="Porcentual 2 5" xfId="254"/>
    <cellStyle name="Porcentual 2 6" xfId="255"/>
    <cellStyle name="Porcentual 2 7" xfId="256"/>
    <cellStyle name="Porcentual 2 8" xfId="257"/>
    <cellStyle name="Porcentual 2 9" xfId="258"/>
    <cellStyle name="Porcentual 20" xfId="1037"/>
    <cellStyle name="Porcentual 21" xfId="1038"/>
    <cellStyle name="Porcentual 22" xfId="1039"/>
    <cellStyle name="Porcentual 23" xfId="1040"/>
    <cellStyle name="Porcentual 24" xfId="1041"/>
    <cellStyle name="Porcentual 25" xfId="1042"/>
    <cellStyle name="Porcentual 26" xfId="1043"/>
    <cellStyle name="Porcentual 3" xfId="1044"/>
    <cellStyle name="Porcentual 3 2" xfId="1045"/>
    <cellStyle name="Porcentual 4" xfId="1046"/>
    <cellStyle name="Porcentual 4 2" xfId="1047"/>
    <cellStyle name="Porcentual 5" xfId="1048"/>
    <cellStyle name="Porcentual 6" xfId="1049"/>
    <cellStyle name="Porcentual 6 2" xfId="1050"/>
    <cellStyle name="Porcentual 7" xfId="1051"/>
    <cellStyle name="Porcentual 7 2" xfId="1052"/>
    <cellStyle name="Porcentual 8" xfId="1053"/>
    <cellStyle name="Porcentual 8 2" xfId="1054"/>
    <cellStyle name="Porcentual 9" xfId="1055"/>
    <cellStyle name="Porcentual 9 2" xfId="1056"/>
    <cellStyle name="Salida 2" xfId="1057"/>
    <cellStyle name="Texto de advertencia 2" xfId="1058"/>
    <cellStyle name="Texto explicativo 2" xfId="1059"/>
    <cellStyle name="Title" xfId="1060"/>
    <cellStyle name="Título 2 2" xfId="1061"/>
    <cellStyle name="Título 3 2" xfId="1062"/>
    <cellStyle name="Título 4" xfId="1063"/>
    <cellStyle name="Total 2" xfId="1064"/>
    <cellStyle name="Warning Text" xfId="1065"/>
    <cellStyle name="桁区切り [0.00]_PEAT-003-F002" xfId="1066"/>
    <cellStyle name="桁区切り_PEAT-003-F002" xfId="1067"/>
    <cellStyle name="通貨 [0.00]_PEAT-003-F002" xfId="1068"/>
    <cellStyle name="通貨_PEAT-003-F002" xfId="1069"/>
  </cellStyles>
  <dxfs count="1">
    <dxf>
      <font>
        <b val="0"/>
        <i val="0"/>
        <strike val="0"/>
        <condense val="0"/>
        <extend val="0"/>
        <outline val="0"/>
        <shadow val="0"/>
        <u val="none"/>
        <vertAlign val="baseline"/>
        <sz val="11"/>
        <color theme="1"/>
        <name val="Calibri"/>
        <scheme val="minor"/>
      </font>
      <numFmt numFmtId="170" formatCode="#,##0.0_ ;[Red]\-#,##0.0\ "/>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externalLink" Target="externalLinks/externalLink6.xml"/><Relationship Id="rId18" Type="http://schemas.openxmlformats.org/officeDocument/2006/relationships/externalLink" Target="externalLinks/externalLink11.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externalLink" Target="externalLinks/externalLink5.xml"/><Relationship Id="rId17" Type="http://schemas.openxmlformats.org/officeDocument/2006/relationships/externalLink" Target="externalLinks/externalLink10.xml"/><Relationship Id="rId2" Type="http://schemas.openxmlformats.org/officeDocument/2006/relationships/worksheet" Target="worksheets/sheet2.xml"/><Relationship Id="rId16" Type="http://schemas.openxmlformats.org/officeDocument/2006/relationships/externalLink" Target="externalLinks/externalLink9.xml"/><Relationship Id="rId20" Type="http://schemas.openxmlformats.org/officeDocument/2006/relationships/externalLink" Target="externalLinks/externalLink1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4.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8.xml"/><Relationship Id="rId23" Type="http://schemas.openxmlformats.org/officeDocument/2006/relationships/sharedStrings" Target="sharedStrings.xml"/><Relationship Id="rId10" Type="http://schemas.openxmlformats.org/officeDocument/2006/relationships/externalLink" Target="externalLinks/externalLink3.xml"/><Relationship Id="rId19" Type="http://schemas.openxmlformats.org/officeDocument/2006/relationships/externalLink" Target="externalLinks/externalLink12.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externalLink" Target="externalLinks/externalLink7.xml"/><Relationship Id="rId22"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J:\respaldo\ENERG2000\ENERGSEP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J:\WINDOWS\TEMP\Cfe%20Pidiregas%20Tomo%20IV%202001%20(1a.%20VER)%2001-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WINDOWS\TEMP\Cfe%20Pidiregas%20Tomo%20IV%202001%20(1a.%20VER)%2001-11-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J:\Mis%20documentos\Cedulas\GENERACI&#211;N%20BRUTA%20DEL%20PERIODO%200903.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Raul_robles\PAQUETES%20900\ADRIAN\TRABAJOS%20VARIOS\EVALUACION%20DE%20PROYECTOS\SANTA%20MARIA%20BCO%20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Raul_robles\PAQUETES%20900\Mod_EVA\Mod%20Base.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J:\72%20RM%20CT%20Pdte%20ALM%20U1y2%20en%20operaci&#243;n.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J:\DOCUME~1\ADOLFO\CONFIG~1\Temp\notes29331C\Valuaciones%20RM&#180;s\79%20RM%20CT%20FPR%20U3%20y%204%20CAP%20en%202007.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J:\DOCUME~1\ADOLFO\CONFIG~1\Temp\notes29331C\Valuaciones%20RM&#180;s\75%20RM%20Carb&#243;n%20II%20pfijos%202006%20en%20operaci&#243;n.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J:\DOCUME~1\ADOLFO\CONFIG~1\Temp\notes29331C\Valuaciones%20RM&#180;s\92%20RM%20Salamanca%202006%20en%20op%20con%20pago%20acero.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Raul_robles\PAQUETES%20900\ADRIAN\TRABAJOS%20VARIOS\EVALUACION%20DE%20PROYECTOS\GUADALAJARA%20OTE%20BCO%203.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10.32.9.130\subrecfin\Archivo%20MAM\Pidiregas\Valuaciones%20RM&#180;s\82%20RM%20HUINALA%202006%20en%20operaci&#243;n.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J:\vol4\OIFPAV\ATENCION%20AREAS%20OPERATIVAS\4502%20DIV%20DIST%20NOROESTE\Copia%20de%20REPOMO%20SG-GCIA%20DE%20CONTAB%20DAVID.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TO"/>
      <sheetName val="VOLUMENES"/>
      <sheetName val="ESSBASE 2000 - 1999"/>
      <sheetName val="1999"/>
      <sheetName val="ESSBASE"/>
      <sheetName val="2000"/>
      <sheetName val="LISTAAGOSTOSEPT20NOCHE(CON ARRA"/>
      <sheetName val="LISTAAGOSTO18SEPT(CON ARRASTRE)"/>
      <sheetName val="1999 SERIE MENSUAL resep"/>
      <sheetName val="lista r3 ( sin arrastre ) agos0"/>
      <sheetName val="comercial- contab 1999"/>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Tipos de Cambio"/>
      <sheetName val="Vínculo C 7 con C 2 dolar"/>
      <sheetName val="Cuadro 2 dolar"/>
      <sheetName val="Relacion I y II"/>
      <sheetName val="Cuadro 7 dolar"/>
      <sheetName val="Cuadro 7"/>
      <sheetName val="Cuadro 3"/>
      <sheetName val="Cuadro 3 dolar"/>
      <sheetName val="Cuadro 4"/>
      <sheetName val="Cuadro 4 dolar"/>
      <sheetName val="Cuadro 1 dolar"/>
      <sheetName val="Cuadro 1"/>
      <sheetName val="Vínculo C 7 con C 5"/>
      <sheetName val="Cuadro 5 "/>
      <sheetName val="Cuadro 6 "/>
      <sheetName val="Cuadro 8"/>
      <sheetName val="Cuadro 9"/>
      <sheetName val="Cuadro 10"/>
      <sheetName val="Relacion (2)"/>
      <sheetName val="1 Terminal de Carbón"/>
      <sheetName val="2 Altamira II"/>
      <sheetName val="3 Bajío"/>
      <sheetName val="4 Campeche"/>
      <sheetName val="5 Hermosillo"/>
      <sheetName val="6 Mérida III"/>
      <sheetName val="7 Monterrey"/>
      <sheetName val="8 Naco-Nogales"/>
      <sheetName val="9 Río Bravo II"/>
      <sheetName val="10 Rosarito IV"/>
      <sheetName val="11 Saltillo"/>
      <sheetName val="12 Tuxpan II"/>
      <sheetName val="13 Gasoducto Cd. PV"/>
      <sheetName val="14 Gasoducto Samalayuca"/>
      <sheetName val="15 Altamira  III y IV"/>
      <sheetName val="16 Chihuahua III"/>
      <sheetName val="17 La Laguna II"/>
      <sheetName val="18 Río Bravo III "/>
      <sheetName val="19 Tuxpan III y IV"/>
      <sheetName val="20 Altamira V"/>
      <sheetName val="21 Altamira VI"/>
      <sheetName val="TC (2)"/>
      <sheetName val="Consolidado"/>
      <sheetName val="Suma de Saldos"/>
      <sheetName val="Relacion"/>
      <sheetName val="1 Cerro Prieto IV"/>
      <sheetName val="2 Chihuahua"/>
      <sheetName val="3 Guerrero Negro II"/>
      <sheetName val="4 Monterrey II"/>
      <sheetName val="5 Pto San Carlos"/>
      <sheetName val="6 Rosarito III"/>
      <sheetName val="7 Samalayuca II"/>
      <sheetName val="8 Tres Vírgenes"/>
      <sheetName val="9 211 Cable Subm"/>
      <sheetName val="10.0 214 y 215 Sur-Pen"/>
      <sheetName val="10.1 214 y 215 Sur-Pen"/>
      <sheetName val="10.2 214 y 215 Sur-Pen"/>
      <sheetName val="11.0 216 y 217 Noroeste"/>
      <sheetName val="11.1  216 y 217 Noroeste "/>
      <sheetName val="11.2 216 y 217 Noroeste"/>
      <sheetName val="12.0 212 y 213 SF6"/>
      <sheetName val="12.1  212 y 213 SF6 "/>
      <sheetName val="12.2  212 y 213 SF6"/>
      <sheetName val="13 218 Noroeste"/>
      <sheetName val="14 219 Sur-Pen"/>
      <sheetName val="15 220 Oriental-Centro"/>
      <sheetName val="16 221 Occidental"/>
      <sheetName val="17 301 Centro"/>
      <sheetName val="18 302 Sureste"/>
      <sheetName val="19 303 Ixtapa-Pie"/>
      <sheetName val="20 304 Noroeste"/>
      <sheetName val="21 305 Centro- Ori"/>
      <sheetName val="22 306 Sureste"/>
      <sheetName val="23 307 Noreste"/>
      <sheetName val="24 308 Noroeste"/>
      <sheetName val="25 Los Azufres II"/>
      <sheetName val="26 CH Manuel Moreno T."/>
      <sheetName val="27 406 Red Aso. Tux II.."/>
      <sheetName val="28 407 Red Aso.  Alt"/>
      <sheetName val="29 408 Naco-Nogales"/>
      <sheetName val="30 411 Sistema Nacional"/>
      <sheetName val="31 LT Manuel Moreno T."/>
      <sheetName val="32 401 Occidental-Cen"/>
      <sheetName val="33 402 Oriental - Pen"/>
      <sheetName val="34 403 Noreste"/>
      <sheetName val="35 404 Noroeste-Nor"/>
      <sheetName val="36 405 Compensación"/>
      <sheetName val="37 Sistema Nacional"/>
      <sheetName val="38  El Sauz"/>
      <sheetName val="39 414  Nte.-Occ."/>
      <sheetName val="40 502 Oriental-Norte"/>
      <sheetName val="41 506 Saltillo- Cañada"/>
      <sheetName val="42 Red A Altamira VI"/>
      <sheetName val="43 Red  A Río Bravo III"/>
      <sheetName val="44 412 Comp. Nte."/>
      <sheetName val="45 413  Noroe-Occ"/>
      <sheetName val="46 503 Oriental "/>
      <sheetName val="47 504 Norte-Occidental"/>
      <sheetName val="TC"/>
      <sheetName val="Resumen A e I"/>
      <sheetName val="602"/>
      <sheetName val="603"/>
      <sheetName val="604"/>
      <sheetName val="607"/>
      <sheetName val="609"/>
      <sheetName val="610"/>
      <sheetName val="611"/>
      <sheetName val="612"/>
      <sheetName val="613"/>
      <sheetName val="614"/>
      <sheetName val="615"/>
      <sheetName val="TC (3)"/>
      <sheetName val="602 (2)"/>
      <sheetName val="CCI Baja Cal Sur I"/>
      <sheetName val="Tamazunchale"/>
      <sheetName val="Mexicali I"/>
      <sheetName val="Agua Prieta II"/>
      <sheetName val="Durango"/>
      <sheetName val="Tuxpan V"/>
      <sheetName val="Tamazunchale II"/>
      <sheetName val="Río Bravo IV"/>
      <sheetName val="Sum. Vapor"/>
      <sheetName val="TC (4)"/>
    </sheetNames>
    <sheetDataSet>
      <sheetData sheetId="0" refreshError="1"/>
      <sheetData sheetId="1" refreshError="1">
        <row r="4">
          <cell r="C4">
            <v>10.44</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Tipos de Cambio"/>
      <sheetName val="Vínculo C 7 con C 2 dolar"/>
      <sheetName val="Cuadro 2 dolar"/>
      <sheetName val="Relacion I y II"/>
      <sheetName val="Cuadro 7 dolar"/>
      <sheetName val="Cuadro 7"/>
      <sheetName val="Cuadro 3"/>
      <sheetName val="Cuadro 3 dolar"/>
      <sheetName val="Cuadro 4"/>
      <sheetName val="Cuadro 4 dolar"/>
      <sheetName val="Cuadro 1 dolar"/>
      <sheetName val="Cuadro 1"/>
      <sheetName val="Vínculo C 7 con C 5"/>
      <sheetName val="Cuadro 5 "/>
      <sheetName val="Cuadro 6 "/>
      <sheetName val="Cuadro 8"/>
      <sheetName val="Cuadro 9"/>
      <sheetName val="Cuadro 10"/>
      <sheetName val="Relacion (2)"/>
      <sheetName val="1 Terminal de Carbón"/>
      <sheetName val="2 Altamira II"/>
      <sheetName val="3 Bajío"/>
      <sheetName val="4 Campeche"/>
      <sheetName val="5 Hermosillo"/>
      <sheetName val="6 Mérida III"/>
      <sheetName val="7 Monterrey"/>
      <sheetName val="8 Naco-Nogales"/>
      <sheetName val="9 Río Bravo II"/>
      <sheetName val="10 Rosarito IV"/>
      <sheetName val="11 Saltillo"/>
      <sheetName val="12 Tuxpan II"/>
      <sheetName val="13 Gasoducto Cd. PV"/>
      <sheetName val="14 Gasoducto Samalayuca"/>
      <sheetName val="15 Altamira  III y IV"/>
      <sheetName val="16 Chihuahua III"/>
      <sheetName val="17 La Laguna II"/>
      <sheetName val="18 Río Bravo III "/>
      <sheetName val="19 Tuxpan III y IV"/>
      <sheetName val="20 Altamira V"/>
      <sheetName val="21 Altamira VI"/>
      <sheetName val="TC (2)"/>
      <sheetName val="Consolidado"/>
      <sheetName val="Suma de Saldos"/>
      <sheetName val="Relacion"/>
      <sheetName val="1 Cerro Prieto IV"/>
      <sheetName val="2 Chihuahua"/>
      <sheetName val="3 Guerrero Negro II"/>
      <sheetName val="4 Monterrey II"/>
      <sheetName val="5 Pto San Carlos"/>
      <sheetName val="6 Rosarito III"/>
      <sheetName val="7 Samalayuca II"/>
      <sheetName val="8 Tres Vírgenes"/>
      <sheetName val="9 211 Cable Subm"/>
      <sheetName val="10.0 214 y 215 Sur-Pen"/>
      <sheetName val="10.1 214 y 215 Sur-Pen"/>
      <sheetName val="10.2 214 y 215 Sur-Pen"/>
      <sheetName val="11.0 216 y 217 Noroeste"/>
      <sheetName val="11.1  216 y 217 Noroeste "/>
      <sheetName val="11.2 216 y 217 Noroeste"/>
      <sheetName val="12.0 212 y 213 SF6"/>
      <sheetName val="12.1  212 y 213 SF6 "/>
      <sheetName val="12.2  212 y 213 SF6"/>
      <sheetName val="13 218 Noroeste"/>
      <sheetName val="14 219 Sur-Pen"/>
      <sheetName val="15 220 Oriental-Centro"/>
      <sheetName val="16 221 Occidental"/>
      <sheetName val="17 301 Centro"/>
      <sheetName val="18 302 Sureste"/>
      <sheetName val="19 303 Ixtapa-Pie"/>
      <sheetName val="20 304 Noroeste"/>
      <sheetName val="21 305 Centro- Ori"/>
      <sheetName val="22 306 Sureste"/>
      <sheetName val="23 307 Noreste"/>
      <sheetName val="24 308 Noroeste"/>
      <sheetName val="25 Los Azufres II"/>
      <sheetName val="26 CH Manuel Moreno T."/>
      <sheetName val="27 406 Red Aso. Tux II.."/>
      <sheetName val="28 407 Red Aso.  Alt"/>
      <sheetName val="29 408 Naco-Nogales"/>
      <sheetName val="30 411 Sistema Nacional"/>
      <sheetName val="31 LT Manuel Moreno T."/>
      <sheetName val="32 401 Occidental-Cen"/>
      <sheetName val="33 402 Oriental - Pen"/>
      <sheetName val="34 403 Noreste"/>
      <sheetName val="35 404 Noroeste-Nor"/>
      <sheetName val="36 405 Compensación"/>
      <sheetName val="37 Sistema Nacional"/>
      <sheetName val="38  El Sauz"/>
      <sheetName val="39 414  Nte.-Occ."/>
      <sheetName val="40 502 Oriental-Norte"/>
      <sheetName val="41 506 Saltillo- Cañada"/>
      <sheetName val="42 Red A Altamira VI"/>
      <sheetName val="43 Red  A Río Bravo III"/>
      <sheetName val="44 412 Comp. Nte."/>
      <sheetName val="45 413  Noroe-Occ"/>
      <sheetName val="46 503 Oriental "/>
      <sheetName val="47 504 Norte-Occidental"/>
      <sheetName val="TC"/>
      <sheetName val="Resumen A e I"/>
      <sheetName val="602"/>
      <sheetName val="603"/>
      <sheetName val="604"/>
      <sheetName val="607"/>
      <sheetName val="609"/>
      <sheetName val="610"/>
      <sheetName val="611"/>
      <sheetName val="612"/>
      <sheetName val="613"/>
      <sheetName val="614"/>
      <sheetName val="615"/>
      <sheetName val="TC (3)"/>
      <sheetName val="602 (2)"/>
      <sheetName val="CCI Baja Cal Sur I"/>
      <sheetName val="Tamazunchale"/>
      <sheetName val="Mexicali I"/>
      <sheetName val="Agua Prieta II"/>
      <sheetName val="Durango"/>
      <sheetName val="Tuxpan V"/>
      <sheetName val="Tamazunchale II"/>
      <sheetName val="Río Bravo IV"/>
      <sheetName val="Sum. Vapor"/>
      <sheetName val="TC (4)"/>
    </sheetNames>
    <sheetDataSet>
      <sheetData sheetId="0" refreshError="1"/>
      <sheetData sheetId="1" refreshError="1">
        <row r="4">
          <cell r="C4">
            <v>10.44</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OLUMENES  SEP 2003  "/>
      <sheetName val="VOLUMENES  JUN 2003  "/>
      <sheetName val="VOLUMENES  DIC 2002  "/>
      <sheetName val="VOLUMENES  SEPT 2002 "/>
      <sheetName val="VOLUMENES JUNIO 2002"/>
      <sheetName val="VOLUMENES A MZO 2002"/>
      <sheetName val="VOLUMENES A DIC"/>
      <sheetName val="VOLUMENES A SEPT"/>
      <sheetName val="VOLUMENES JUNIO"/>
      <sheetName val="VOLUMENES MARZO"/>
      <sheetName val="RGBCFE"/>
      <sheetName val="DGBSEN"/>
      <sheetName val="RGBCFE 02"/>
      <sheetName val="DGBSEN 02"/>
      <sheetName val="DGBSEN 03"/>
      <sheetName val="RGBCFE 03"/>
      <sheetName val="RU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M"/>
      <sheetName val="EVA 00"/>
      <sheetName val="Perfil"/>
      <sheetName val="CALIZ "/>
      <sheetName val="EVA PREFIN"/>
      <sheetName val="EVA FIN "/>
    </sheetNames>
    <sheetDataSet>
      <sheetData sheetId="0" refreshError="1">
        <row r="1">
          <cell r="A1" t="str">
            <v>Nombre de la Obra</v>
          </cell>
          <cell r="C1" t="str">
            <v>Costo Presupuestal</v>
          </cell>
          <cell r="D1" t="str">
            <v>Costo Total</v>
          </cell>
          <cell r="E1" t="str">
            <v>Tensión (Kv)</v>
          </cell>
          <cell r="F1" t="str">
            <v>Duración (Meses)</v>
          </cell>
          <cell r="G1" t="str">
            <v>Tipo de Construcción</v>
          </cell>
          <cell r="H1" t="str">
            <v>Capacidad (MVA/MVAR)</v>
          </cell>
          <cell r="I1" t="str">
            <v>Relación de Transformación</v>
          </cell>
          <cell r="J1" t="str">
            <v>Número de Circuitos</v>
          </cell>
          <cell r="K1" t="str">
            <v>Longitud (Km)</v>
          </cell>
          <cell r="L1" t="str">
            <v>Clase de Obra</v>
          </cell>
          <cell r="M1" t="str">
            <v>Tipo de Obra</v>
          </cell>
        </row>
        <row r="11">
          <cell r="C11">
            <v>26.251369</v>
          </cell>
          <cell r="D11">
            <v>343.03203600000001</v>
          </cell>
        </row>
      </sheetData>
      <sheetData sheetId="1" refreshError="1">
        <row r="11">
          <cell r="I11">
            <v>18.602378559215332</v>
          </cell>
          <cell r="K11">
            <v>4844.2793735302594</v>
          </cell>
          <cell r="M11">
            <v>0.60618644902465535</v>
          </cell>
        </row>
        <row r="13">
          <cell r="S13">
            <v>0.45565</v>
          </cell>
        </row>
        <row r="14">
          <cell r="F14">
            <v>1.22</v>
          </cell>
          <cell r="S14">
            <v>8.133E-2</v>
          </cell>
        </row>
        <row r="15">
          <cell r="S15">
            <v>0</v>
          </cell>
        </row>
        <row r="16">
          <cell r="S16">
            <v>0.45582</v>
          </cell>
        </row>
        <row r="17">
          <cell r="S17">
            <v>1.0932300000000001</v>
          </cell>
        </row>
        <row r="18">
          <cell r="S18">
            <v>1.5</v>
          </cell>
        </row>
        <row r="22">
          <cell r="A22">
            <v>2003</v>
          </cell>
          <cell r="H22">
            <v>8.7504563333333341</v>
          </cell>
        </row>
        <row r="54">
          <cell r="A54">
            <v>2035</v>
          </cell>
        </row>
      </sheetData>
      <sheetData sheetId="2"/>
      <sheetData sheetId="3"/>
      <sheetData sheetId="4"/>
      <sheetData sheetId="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x_trabajo"/>
      <sheetName val="usuarios"/>
      <sheetName val="PEM"/>
      <sheetName val="EVA 00"/>
      <sheetName val="Perfil"/>
      <sheetName val="Oculta"/>
      <sheetName val="Costos Marginales"/>
      <sheetName val="aux_areas"/>
      <sheetName val="aux_regiones"/>
      <sheetName val="aux_obras"/>
      <sheetName val="aux_tensiones"/>
      <sheetName val="aux_tensiones_copar"/>
      <sheetName val="aux_zonas"/>
      <sheetName val="aux_calibre"/>
      <sheetName val="aux_cve_cal"/>
      <sheetName val="aux_cond"/>
      <sheetName val="aux_mvar"/>
      <sheetName val="aux_tipo_trans"/>
      <sheetName val="aux_fases"/>
      <sheetName val="aux_ctos"/>
      <sheetName val="cons_copar_al"/>
      <sheetName val="cons_copar_bc"/>
      <sheetName val="cons_copar_co"/>
      <sheetName val="cons_copar_lt"/>
      <sheetName val="cons_copar_tpo_ctr"/>
      <sheetName val="cons_pem_prop"/>
      <sheetName val="datos_copar"/>
    </sheetNames>
    <sheetDataSet>
      <sheetData sheetId="0"/>
      <sheetData sheetId="1"/>
      <sheetData sheetId="2"/>
      <sheetData sheetId="3"/>
      <sheetData sheetId="4"/>
      <sheetData sheetId="5" refreshError="1">
        <row r="2">
          <cell r="B2" t="str">
            <v>I0F CAÑADA MVAR CEV</v>
          </cell>
        </row>
        <row r="5">
          <cell r="B5" t="str">
            <v>BAJIO</v>
          </cell>
        </row>
        <row r="7">
          <cell r="B7">
            <v>38961</v>
          </cell>
        </row>
        <row r="8">
          <cell r="B8">
            <v>0</v>
          </cell>
        </row>
      </sheetData>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Datos Base"/>
      <sheetName val="Evaluación financiera"/>
      <sheetName val="Hoja1"/>
      <sheetName val="beneficios"/>
      <sheetName val="Programa de Eventos"/>
      <sheetName val="Programa detallado"/>
      <sheetName val="Programa de inv"/>
      <sheetName val="Cuadro III"/>
      <sheetName val="Cuadro 4"/>
      <sheetName val="Gráfica económica"/>
      <sheetName val="Flujo Neto"/>
      <sheetName val="amortización"/>
      <sheetName val="evaluación económica"/>
      <sheetName val="sensibilidad financiera"/>
      <sheetName val="sensibilidad económica"/>
      <sheetName val="datos UIDEP"/>
      <sheetName val="Formato"/>
      <sheetName val="Instructivo"/>
      <sheetName val="Tuxpan act"/>
      <sheetName val="TRI"/>
      <sheetName val="Opciones"/>
      <sheetName val="Base de Datos"/>
    </sheetNames>
    <sheetDataSet>
      <sheetData sheetId="0" refreshError="1"/>
      <sheetData sheetId="1" refreshError="1">
        <row r="10">
          <cell r="E10">
            <v>2003</v>
          </cell>
        </row>
        <row r="12">
          <cell r="E12">
            <v>0.12</v>
          </cell>
        </row>
        <row r="22">
          <cell r="F22">
            <v>0.74939999999999996</v>
          </cell>
          <cell r="H22">
            <v>0.71719999999999995</v>
          </cell>
        </row>
        <row r="23">
          <cell r="H23">
            <v>0.773725</v>
          </cell>
        </row>
        <row r="34">
          <cell r="E34">
            <v>2.5000000000000001E-3</v>
          </cell>
        </row>
        <row r="47">
          <cell r="E47">
            <v>37925</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base"/>
      <sheetName val="Sheet1"/>
      <sheetName val="programa de eventos"/>
      <sheetName val="Programa detallado"/>
      <sheetName val="Programa de inv"/>
      <sheetName val="evaluación financiera"/>
      <sheetName val="Cuadro III"/>
      <sheetName val="79 RM Fco Pérez R U3"/>
      <sheetName val="79 RM Fco Pérez R U4"/>
      <sheetName val="Inversión Directa USD corr"/>
      <sheetName val="Inversión Directa Pesos corr"/>
      <sheetName val="Flujo Neto"/>
      <sheetName val="evaluación económica"/>
      <sheetName val="FPRU3y4"/>
      <sheetName val="Cuadro 4"/>
      <sheetName val="Gráfica económica"/>
      <sheetName val="amortización"/>
      <sheetName val="sensibilidad financiera"/>
      <sheetName val="sensibilidad económica"/>
      <sheetName val="datos UIDEP"/>
      <sheetName val="Formato"/>
      <sheetName val="Instructivo"/>
      <sheetName val="TRI"/>
      <sheetName val="Opciones"/>
      <sheetName val="Base de Datos"/>
    </sheetNames>
    <sheetDataSet>
      <sheetData sheetId="0">
        <row r="33">
          <cell r="H33">
            <v>8.9999999999999993E-3</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base"/>
      <sheetName val="Sheet1"/>
      <sheetName val="evaluación financiera"/>
      <sheetName val="Hoja1"/>
      <sheetName val="beneficios"/>
      <sheetName val="Programa detallado"/>
      <sheetName val="programa de eventos"/>
      <sheetName val="Programa de inv"/>
      <sheetName val="Cuadro III"/>
      <sheetName val="Cuadro 4"/>
      <sheetName val="Gráfica económica"/>
      <sheetName val="Flujo Neto"/>
      <sheetName val="amortización"/>
      <sheetName val="evaluación económica"/>
      <sheetName val="sensibilidad financiera"/>
      <sheetName val="sensibilidad económica"/>
      <sheetName val="datos UIDEP"/>
      <sheetName val="Formato"/>
      <sheetName val="Instructivo"/>
      <sheetName val="Carbón II act"/>
      <sheetName val="TRI"/>
      <sheetName val="Opciones"/>
      <sheetName val="Base de Datos"/>
    </sheetNames>
    <sheetDataSet>
      <sheetData sheetId="0">
        <row r="22">
          <cell r="E22">
            <v>0.77307213802047103</v>
          </cell>
        </row>
      </sheetData>
      <sheetData sheetId="1" refreshError="1"/>
      <sheetData sheetId="2"/>
      <sheetData sheetId="3" refreshError="1"/>
      <sheetData sheetId="4" refreshError="1"/>
      <sheetData sheetId="5" refreshError="1"/>
      <sheetData sheetId="6" refreshError="1"/>
      <sheetData sheetId="7" refreshError="1"/>
      <sheetData sheetId="8"/>
      <sheetData sheetId="9" refreshError="1"/>
      <sheetData sheetId="10" refreshError="1"/>
      <sheetData sheetId="11" refreshError="1"/>
      <sheetData sheetId="12"/>
      <sheetData sheetId="13" refreshError="1"/>
      <sheetData sheetId="14"/>
      <sheetData sheetId="15"/>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base"/>
      <sheetName val="Sheet1"/>
      <sheetName val="evaluación financiera"/>
      <sheetName val="Hoja1"/>
      <sheetName val="beneficios"/>
      <sheetName val="programa de eventos"/>
      <sheetName val="Programa detallado"/>
      <sheetName val="Programa de inv"/>
      <sheetName val="Cuadro III"/>
      <sheetName val="Cuadro 4"/>
      <sheetName val="Gráfica económica"/>
      <sheetName val="Flujo Neto"/>
      <sheetName val="amortización"/>
      <sheetName val="evaluación económica"/>
      <sheetName val="sensibilidad financiera"/>
      <sheetName val="sensibilidad económica"/>
      <sheetName val="datos UIDEP"/>
      <sheetName val="Formato"/>
      <sheetName val="Instructivo"/>
      <sheetName val="Salamanca act"/>
      <sheetName val="TRI"/>
      <sheetName val="Opciones"/>
      <sheetName val="Base de Datos"/>
    </sheetNames>
    <sheetDataSet>
      <sheetData sheetId="0">
        <row r="23">
          <cell r="F23">
            <v>0.7036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M"/>
      <sheetName val="EVA ECO"/>
      <sheetName val="Perfil"/>
      <sheetName val="CALIZ "/>
      <sheetName val="EVA PREFIN"/>
      <sheetName val="EVA FIN "/>
    </sheetNames>
    <sheetDataSet>
      <sheetData sheetId="0" refreshError="1">
        <row r="1">
          <cell r="C1" t="str">
            <v>Costo Presupuestal</v>
          </cell>
        </row>
      </sheetData>
      <sheetData sheetId="1" refreshError="1"/>
      <sheetData sheetId="2" refreshError="1"/>
      <sheetData sheetId="3" refreshError="1"/>
      <sheetData sheetId="4" refreshError="1"/>
      <sheetData sheetId="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base"/>
      <sheetName val="Sheet1"/>
      <sheetName val="programa de eventos"/>
      <sheetName val="Programa detallado"/>
      <sheetName val="Programa de inv"/>
      <sheetName val="evaluación financiera"/>
      <sheetName val="Hoja1"/>
      <sheetName val="Cuadro III"/>
      <sheetName val="Cuadro 4"/>
      <sheetName val="Gráfica económica"/>
      <sheetName val="Flujo Neto"/>
      <sheetName val="amortización"/>
      <sheetName val="evaluación económica"/>
      <sheetName val="sensibilidad financiera"/>
      <sheetName val="sensibilidad económica"/>
      <sheetName val="datos UIDEP"/>
      <sheetName val="Formato"/>
      <sheetName val="Instructivo"/>
      <sheetName val="HUINALA"/>
      <sheetName val="TRI"/>
      <sheetName val="Opciones"/>
      <sheetName val="Base de Datos"/>
      <sheetName val="82 RM HUINALA 2006 en operación"/>
    </sheetNames>
    <sheetDataSet>
      <sheetData sheetId="0">
        <row r="2">
          <cell r="I2" t="str">
            <v>RM Huinalá</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umero de divisiones todo c (3)"/>
      <sheetName val="numero de divisiones todo cfe"/>
      <sheetName val="Glosario"/>
      <sheetName val="Glosario nueva propuesta"/>
      <sheetName val="RESUMEN POLIZA 4502"/>
      <sheetName val="REPOMO 2007 4502 NOROESTE PCGA"/>
      <sheetName val="numero de divisiones todo c (2)"/>
      <sheetName val="POLIZA CONTABLE 4502"/>
      <sheetName val="4502  REPOMO  DIVISIONES 2007"/>
      <sheetName val="SALDO INICIAL (DIC 2006) 4502 "/>
      <sheetName val="VALIDACION SALDO INICIAL (2)"/>
      <sheetName val="VALIDACION SALDO INICIAL"/>
    </sheetNames>
    <sheetDataSet>
      <sheetData sheetId="0"/>
      <sheetData sheetId="1"/>
      <sheetData sheetId="2"/>
      <sheetData sheetId="3"/>
      <sheetData sheetId="4"/>
      <sheetData sheetId="5">
        <row r="1">
          <cell r="D1" t="str">
            <v>2006</v>
          </cell>
          <cell r="E1" t="str">
            <v>2007</v>
          </cell>
          <cell r="F1" t="str">
            <v>2007</v>
          </cell>
          <cell r="G1" t="str">
            <v>2007</v>
          </cell>
          <cell r="H1" t="str">
            <v>2007</v>
          </cell>
          <cell r="I1" t="str">
            <v>2007</v>
          </cell>
          <cell r="J1" t="str">
            <v>2007</v>
          </cell>
          <cell r="K1" t="str">
            <v>2007</v>
          </cell>
          <cell r="L1" t="str">
            <v>2007</v>
          </cell>
          <cell r="M1" t="str">
            <v>2007</v>
          </cell>
          <cell r="N1" t="str">
            <v>2007</v>
          </cell>
          <cell r="O1" t="str">
            <v>2007</v>
          </cell>
        </row>
        <row r="2">
          <cell r="D2" t="str">
            <v>Miles</v>
          </cell>
          <cell r="E2" t="str">
            <v>Miles</v>
          </cell>
          <cell r="F2" t="str">
            <v>Miles</v>
          </cell>
          <cell r="G2" t="str">
            <v>Miles</v>
          </cell>
          <cell r="H2" t="str">
            <v>Miles</v>
          </cell>
          <cell r="I2" t="str">
            <v>Miles</v>
          </cell>
          <cell r="J2" t="str">
            <v>Miles</v>
          </cell>
          <cell r="K2" t="str">
            <v>Miles</v>
          </cell>
          <cell r="L2" t="str">
            <v>Miles</v>
          </cell>
          <cell r="M2" t="str">
            <v>Miles</v>
          </cell>
          <cell r="N2" t="str">
            <v>Miles</v>
          </cell>
          <cell r="O2" t="str">
            <v>Miles</v>
          </cell>
        </row>
        <row r="3">
          <cell r="D3" t="str">
            <v>COMPARACIONES</v>
          </cell>
          <cell r="E3" t="str">
            <v>COMPARACIONES</v>
          </cell>
          <cell r="F3" t="str">
            <v>COMPARACIONES</v>
          </cell>
          <cell r="G3" t="str">
            <v>COMPARACIONES</v>
          </cell>
          <cell r="H3" t="str">
            <v>COMPARACIONES</v>
          </cell>
          <cell r="I3" t="str">
            <v>COMPARACIONES</v>
          </cell>
          <cell r="J3" t="str">
            <v>COMPARACIONES</v>
          </cell>
          <cell r="K3" t="str">
            <v>COMPARACIONES</v>
          </cell>
          <cell r="L3" t="str">
            <v>COMPARACIONES</v>
          </cell>
          <cell r="M3" t="str">
            <v>COMPARACIONES</v>
          </cell>
          <cell r="N3" t="str">
            <v>COMPARACIONES</v>
          </cell>
          <cell r="O3" t="str">
            <v>COMPARACIONES</v>
          </cell>
        </row>
        <row r="4">
          <cell r="C4" t="str">
            <v>DESCRIPCION</v>
          </cell>
          <cell r="D4" t="str">
            <v>DB-4502 Distribucion Noroeste</v>
          </cell>
          <cell r="E4" t="str">
            <v>DB-4502 Distribucion Noroeste</v>
          </cell>
          <cell r="F4" t="str">
            <v>DB-4502 Distribucion Noroeste</v>
          </cell>
          <cell r="G4" t="str">
            <v>DB-4502 Distribucion Noroeste</v>
          </cell>
          <cell r="H4" t="str">
            <v>DB-4502 Distribucion Noroeste</v>
          </cell>
          <cell r="I4" t="str">
            <v>DB-4502 Distribucion Noroeste</v>
          </cell>
          <cell r="J4" t="str">
            <v>DB-4502 Distribucion Noroeste</v>
          </cell>
          <cell r="K4" t="str">
            <v>DB-4502 Distribucion Noroeste</v>
          </cell>
          <cell r="L4" t="str">
            <v>DB-4502 Distribucion Noroeste</v>
          </cell>
          <cell r="M4" t="str">
            <v>DB-4502 Distribucion Noroeste</v>
          </cell>
          <cell r="N4" t="str">
            <v>DB-4502 Distribucion Noroeste</v>
          </cell>
          <cell r="O4" t="str">
            <v>DB-4502 Distribucion Noroeste</v>
          </cell>
        </row>
        <row r="5">
          <cell r="D5" t="str">
            <v>Saldo a diciembre</v>
          </cell>
          <cell r="E5" t="str">
            <v>Saldo a enero</v>
          </cell>
          <cell r="F5" t="str">
            <v>Saldo a febrero</v>
          </cell>
          <cell r="G5" t="str">
            <v>Saldo a marzo</v>
          </cell>
          <cell r="H5" t="str">
            <v>Saldo a abril</v>
          </cell>
          <cell r="I5" t="str">
            <v>Saldo a mayo</v>
          </cell>
          <cell r="J5" t="str">
            <v>Saldo a junio</v>
          </cell>
          <cell r="K5" t="str">
            <v>Saldo a julio</v>
          </cell>
          <cell r="L5" t="str">
            <v>Saldo a agosto</v>
          </cell>
          <cell r="M5" t="str">
            <v>Saldo a septiembre</v>
          </cell>
          <cell r="N5" t="str">
            <v>Saldo a octubre</v>
          </cell>
          <cell r="O5" t="str">
            <v>Saldo a noviembre</v>
          </cell>
        </row>
        <row r="7">
          <cell r="C7" t="str">
            <v>Activos</v>
          </cell>
        </row>
        <row r="8">
          <cell r="C8" t="str">
            <v>Anticipos para Construcción</v>
          </cell>
          <cell r="D8">
            <v>2571.4533000000001</v>
          </cell>
          <cell r="E8">
            <v>2915.6315700000005</v>
          </cell>
          <cell r="F8">
            <v>2842.8256500000002</v>
          </cell>
          <cell r="G8">
            <v>7188.1874100000014</v>
          </cell>
          <cell r="H8">
            <v>7996.6312600000019</v>
          </cell>
          <cell r="I8">
            <v>11798.315440000002</v>
          </cell>
          <cell r="J8">
            <v>12498.47111</v>
          </cell>
          <cell r="K8">
            <v>12498.47111</v>
          </cell>
          <cell r="L8">
            <v>12498.47111</v>
          </cell>
          <cell r="M8">
            <v>12498.47111</v>
          </cell>
          <cell r="N8">
            <v>12498.47111</v>
          </cell>
          <cell r="O8">
            <v>12498.47111</v>
          </cell>
        </row>
        <row r="9">
          <cell r="C9" t="str">
            <v>Pmos a Trab a través de Fondo Hab.</v>
          </cell>
          <cell r="D9">
            <v>49481.737740000004</v>
          </cell>
          <cell r="E9">
            <v>49095.734999999993</v>
          </cell>
          <cell r="F9">
            <v>48502.964139999996</v>
          </cell>
          <cell r="G9">
            <v>47896.49706999999</v>
          </cell>
          <cell r="H9">
            <v>47365.689659999996</v>
          </cell>
          <cell r="I9">
            <v>53183.871999999996</v>
          </cell>
          <cell r="J9">
            <v>53904.650159999997</v>
          </cell>
          <cell r="K9">
            <v>53904.650159999997</v>
          </cell>
          <cell r="L9">
            <v>53904.650159999997</v>
          </cell>
          <cell r="M9">
            <v>53904.650159999997</v>
          </cell>
          <cell r="N9">
            <v>53904.650159999997</v>
          </cell>
          <cell r="O9">
            <v>53904.650159999997</v>
          </cell>
        </row>
        <row r="10">
          <cell r="C10" t="str">
            <v>Otras Inversiones</v>
          </cell>
          <cell r="D10" t="str">
            <v xml:space="preserve">                                0</v>
          </cell>
          <cell r="E10" t="str">
            <v xml:space="preserve">                                0</v>
          </cell>
          <cell r="F10" t="str">
            <v xml:space="preserve">                                0</v>
          </cell>
          <cell r="G10" t="str">
            <v xml:space="preserve">                                0</v>
          </cell>
          <cell r="H10" t="str">
            <v xml:space="preserve">                                0</v>
          </cell>
          <cell r="I10" t="str">
            <v xml:space="preserve">                                0</v>
          </cell>
          <cell r="J10" t="str">
            <v xml:space="preserve">                                0</v>
          </cell>
          <cell r="K10" t="str">
            <v xml:space="preserve">                                0</v>
          </cell>
          <cell r="L10" t="str">
            <v xml:space="preserve">                                0</v>
          </cell>
          <cell r="M10" t="str">
            <v xml:space="preserve">                                0</v>
          </cell>
          <cell r="N10" t="str">
            <v xml:space="preserve">                                0</v>
          </cell>
          <cell r="O10" t="str">
            <v xml:space="preserve">                                0</v>
          </cell>
        </row>
        <row r="11">
          <cell r="C11" t="str">
            <v>Efvo y Val de Realización Inmed.</v>
          </cell>
          <cell r="D11">
            <v>396771.5631700001</v>
          </cell>
          <cell r="E11">
            <v>608999.22398999997</v>
          </cell>
          <cell r="F11">
            <v>380270.32272</v>
          </cell>
          <cell r="G11">
            <v>363059.92230999994</v>
          </cell>
          <cell r="H11">
            <v>464661.77254999988</v>
          </cell>
          <cell r="I11">
            <v>375807.66317999997</v>
          </cell>
          <cell r="J11">
            <v>366452.03075999994</v>
          </cell>
          <cell r="K11">
            <v>366452.03075999994</v>
          </cell>
          <cell r="L11">
            <v>366452.03075999994</v>
          </cell>
          <cell r="M11">
            <v>366452.03075999994</v>
          </cell>
          <cell r="N11">
            <v>366452.03075999994</v>
          </cell>
          <cell r="O11">
            <v>366452.03075999994</v>
          </cell>
        </row>
        <row r="12">
          <cell r="C12" t="str">
            <v>Consumidores Público</v>
          </cell>
          <cell r="D12">
            <v>2319604.1953699999</v>
          </cell>
          <cell r="E12">
            <v>2079669.4444399998</v>
          </cell>
          <cell r="F12">
            <v>1827269.2157999997</v>
          </cell>
          <cell r="G12">
            <v>1835368.3830299997</v>
          </cell>
          <cell r="H12">
            <v>1860515.3308199998</v>
          </cell>
          <cell r="I12">
            <v>1850550.7287799998</v>
          </cell>
          <cell r="J12">
            <v>1446177.4577099998</v>
          </cell>
          <cell r="K12">
            <v>1446177.4577099998</v>
          </cell>
          <cell r="L12">
            <v>1446177.4577099998</v>
          </cell>
          <cell r="M12">
            <v>1446177.4577099998</v>
          </cell>
          <cell r="N12">
            <v>1446177.4577099998</v>
          </cell>
          <cell r="O12">
            <v>1446177.4577099998</v>
          </cell>
        </row>
        <row r="13">
          <cell r="C13" t="str">
            <v>Consumidores Gobierno</v>
          </cell>
          <cell r="D13">
            <v>252480.12776999999</v>
          </cell>
          <cell r="E13">
            <v>245443.05483999997</v>
          </cell>
          <cell r="F13">
            <v>236132.99511999998</v>
          </cell>
          <cell r="G13">
            <v>236735.38288999998</v>
          </cell>
          <cell r="H13">
            <v>245006.68257</v>
          </cell>
          <cell r="I13">
            <v>259694.30781</v>
          </cell>
          <cell r="J13">
            <v>293050.04478</v>
          </cell>
          <cell r="K13">
            <v>293050.04478</v>
          </cell>
          <cell r="L13">
            <v>293050.04478</v>
          </cell>
          <cell r="M13">
            <v>293050.04478</v>
          </cell>
          <cell r="N13">
            <v>293050.04478</v>
          </cell>
          <cell r="O13">
            <v>293050.04478</v>
          </cell>
        </row>
        <row r="14">
          <cell r="C14" t="str">
            <v>Luz y fuerza del Centro</v>
          </cell>
          <cell r="D14">
            <v>0</v>
          </cell>
          <cell r="E14" t="str">
            <v xml:space="preserve">                                0</v>
          </cell>
          <cell r="F14" t="str">
            <v xml:space="preserve">                                0</v>
          </cell>
          <cell r="G14" t="str">
            <v xml:space="preserve">                                0</v>
          </cell>
          <cell r="H14" t="str">
            <v xml:space="preserve">                                0</v>
          </cell>
          <cell r="I14" t="str">
            <v xml:space="preserve">                                0</v>
          </cell>
          <cell r="J14" t="str">
            <v xml:space="preserve">                                0</v>
          </cell>
          <cell r="K14" t="str">
            <v xml:space="preserve">                                0</v>
          </cell>
          <cell r="L14" t="str">
            <v xml:space="preserve">                                0</v>
          </cell>
          <cell r="M14" t="str">
            <v xml:space="preserve">                                0</v>
          </cell>
          <cell r="N14" t="str">
            <v xml:space="preserve">                                0</v>
          </cell>
          <cell r="O14" t="str">
            <v xml:space="preserve">                                0</v>
          </cell>
        </row>
        <row r="15">
          <cell r="C15" t="str">
            <v xml:space="preserve">   Gobierno Federal ( nuevo )</v>
          </cell>
        </row>
        <row r="16">
          <cell r="C16" t="str">
            <v>Otros Deudores</v>
          </cell>
          <cell r="D16">
            <v>262683.53771</v>
          </cell>
          <cell r="E16">
            <v>269259.73888999998</v>
          </cell>
          <cell r="F16">
            <v>266225.90982999996</v>
          </cell>
          <cell r="G16">
            <v>449761.60362999997</v>
          </cell>
          <cell r="H16">
            <v>425993.82749</v>
          </cell>
          <cell r="I16">
            <v>394387.90463999996</v>
          </cell>
          <cell r="J16">
            <v>399421.68121999997</v>
          </cell>
          <cell r="K16">
            <v>399421.68121999997</v>
          </cell>
          <cell r="L16">
            <v>399421.68121999997</v>
          </cell>
          <cell r="M16">
            <v>399421.68121999997</v>
          </cell>
          <cell r="N16">
            <v>399421.68121999997</v>
          </cell>
          <cell r="O16">
            <v>399421.68121999997</v>
          </cell>
        </row>
        <row r="17">
          <cell r="C17" t="str">
            <v>Estimación  P/Ctas. de Cobro Dudoso</v>
          </cell>
          <cell r="D17">
            <v>-66868.896630000032</v>
          </cell>
          <cell r="E17">
            <v>-69611.629020000008</v>
          </cell>
          <cell r="F17">
            <v>-86584.466110000008</v>
          </cell>
          <cell r="G17">
            <v>-73230.674120000025</v>
          </cell>
          <cell r="H17">
            <v>-74857.346270000024</v>
          </cell>
          <cell r="I17">
            <v>-77543.945890000032</v>
          </cell>
          <cell r="J17">
            <v>-78685.878670000035</v>
          </cell>
          <cell r="K17">
            <v>-78685.878670000035</v>
          </cell>
          <cell r="L17">
            <v>-78685.878670000035</v>
          </cell>
          <cell r="M17">
            <v>-78685.878670000035</v>
          </cell>
          <cell r="N17">
            <v>-78685.878670000035</v>
          </cell>
          <cell r="O17">
            <v>-78685.878670000035</v>
          </cell>
        </row>
        <row r="18">
          <cell r="C18" t="str">
            <v>Bursatilización de la Cartera</v>
          </cell>
          <cell r="D18" t="str">
            <v xml:space="preserve">                                0</v>
          </cell>
          <cell r="E18" t="str">
            <v xml:space="preserve">                                0</v>
          </cell>
          <cell r="F18" t="str">
            <v xml:space="preserve">                                0</v>
          </cell>
          <cell r="G18" t="str">
            <v xml:space="preserve">                                0</v>
          </cell>
          <cell r="H18" t="str">
            <v xml:space="preserve">                                0</v>
          </cell>
          <cell r="I18" t="str">
            <v xml:space="preserve">                                0</v>
          </cell>
          <cell r="J18" t="str">
            <v xml:space="preserve">                                0</v>
          </cell>
          <cell r="K18" t="str">
            <v xml:space="preserve">                                0</v>
          </cell>
          <cell r="L18" t="str">
            <v xml:space="preserve">                                0</v>
          </cell>
          <cell r="M18" t="str">
            <v xml:space="preserve">                                0</v>
          </cell>
          <cell r="N18" t="str">
            <v xml:space="preserve">                                0</v>
          </cell>
          <cell r="O18" t="str">
            <v xml:space="preserve">                                0</v>
          </cell>
        </row>
        <row r="19">
          <cell r="C19" t="str">
            <v>Depósitos y Adelantos</v>
          </cell>
          <cell r="D19">
            <v>161760.13686000003</v>
          </cell>
          <cell r="E19">
            <v>151447.95382</v>
          </cell>
          <cell r="F19">
            <v>201652.70879</v>
          </cell>
          <cell r="G19">
            <v>206133.57036999997</v>
          </cell>
          <cell r="H19">
            <v>204096.60086999997</v>
          </cell>
          <cell r="I19">
            <v>212585.00814999998</v>
          </cell>
          <cell r="J19">
            <v>218533.81023</v>
          </cell>
          <cell r="K19">
            <v>218533.81023</v>
          </cell>
          <cell r="L19">
            <v>218533.81023</v>
          </cell>
          <cell r="M19">
            <v>218533.81023</v>
          </cell>
          <cell r="N19">
            <v>218533.81023</v>
          </cell>
          <cell r="O19">
            <v>218533.81023</v>
          </cell>
        </row>
        <row r="20">
          <cell r="C20" t="str">
            <v>Instrumentos Financieros</v>
          </cell>
          <cell r="D20" t="str">
            <v xml:space="preserve">                                0</v>
          </cell>
          <cell r="E20" t="str">
            <v xml:space="preserve">                                0</v>
          </cell>
          <cell r="F20" t="str">
            <v xml:space="preserve">                                0</v>
          </cell>
          <cell r="G20" t="str">
            <v xml:space="preserve">                                0</v>
          </cell>
          <cell r="H20" t="str">
            <v xml:space="preserve">                                0</v>
          </cell>
          <cell r="I20" t="str">
            <v xml:space="preserve">                                0</v>
          </cell>
          <cell r="J20" t="str">
            <v xml:space="preserve">                                0</v>
          </cell>
          <cell r="K20" t="str">
            <v xml:space="preserve">                                0</v>
          </cell>
          <cell r="L20" t="str">
            <v xml:space="preserve">                                0</v>
          </cell>
          <cell r="M20" t="str">
            <v xml:space="preserve">                                0</v>
          </cell>
          <cell r="N20" t="str">
            <v xml:space="preserve">                                0</v>
          </cell>
          <cell r="O20" t="str">
            <v xml:space="preserve">                                0</v>
          </cell>
        </row>
        <row r="21">
          <cell r="C21" t="str">
            <v>Gastos por amortizar</v>
          </cell>
          <cell r="D21" t="str">
            <v xml:space="preserve">                                0</v>
          </cell>
          <cell r="E21" t="str">
            <v xml:space="preserve">                                0</v>
          </cell>
          <cell r="F21" t="str">
            <v xml:space="preserve">                                0</v>
          </cell>
          <cell r="G21" t="str">
            <v xml:space="preserve">                                0</v>
          </cell>
          <cell r="H21" t="str">
            <v xml:space="preserve">                                0</v>
          </cell>
          <cell r="I21" t="str">
            <v xml:space="preserve">                                0</v>
          </cell>
          <cell r="J21" t="str">
            <v xml:space="preserve">                                0</v>
          </cell>
          <cell r="K21" t="str">
            <v xml:space="preserve">                                0</v>
          </cell>
          <cell r="L21" t="str">
            <v xml:space="preserve">                                0</v>
          </cell>
          <cell r="M21" t="str">
            <v xml:space="preserve">                                0</v>
          </cell>
          <cell r="N21" t="str">
            <v xml:space="preserve">                                0</v>
          </cell>
          <cell r="O21" t="str">
            <v xml:space="preserve">                                0</v>
          </cell>
        </row>
        <row r="23">
          <cell r="C23" t="str">
            <v>ACTIVOS MONETARIOS</v>
          </cell>
          <cell r="D23">
            <v>3378483.8552899999</v>
          </cell>
          <cell r="E23">
            <v>3337219.1535299998</v>
          </cell>
          <cell r="F23">
            <v>2876312.4759399998</v>
          </cell>
          <cell r="G23">
            <v>3072912.8725899993</v>
          </cell>
          <cell r="H23">
            <v>3180779.1889499994</v>
          </cell>
          <cell r="I23">
            <v>3080463.8541099997</v>
          </cell>
          <cell r="J23">
            <v>2711352.2672999999</v>
          </cell>
          <cell r="K23">
            <v>2711352.2672999999</v>
          </cell>
          <cell r="L23">
            <v>2711352.2672999999</v>
          </cell>
          <cell r="M23">
            <v>2711352.2672999999</v>
          </cell>
          <cell r="N23">
            <v>2711352.2672999999</v>
          </cell>
          <cell r="O23">
            <v>2711352.2672999999</v>
          </cell>
        </row>
        <row r="26">
          <cell r="C26" t="str">
            <v>Cuentas de Orden Pidiregas</v>
          </cell>
          <cell r="D26">
            <v>264589.39621000004</v>
          </cell>
          <cell r="E26">
            <v>250784.10492999997</v>
          </cell>
          <cell r="F26">
            <v>259866.52466999998</v>
          </cell>
          <cell r="G26">
            <v>259423.65341999999</v>
          </cell>
          <cell r="H26">
            <v>323066.65952999995</v>
          </cell>
          <cell r="I26">
            <v>349651.87604999996</v>
          </cell>
          <cell r="J26">
            <v>-5.9604644775390626E-11</v>
          </cell>
          <cell r="K26">
            <v>-5.9604644775390626E-11</v>
          </cell>
          <cell r="L26">
            <v>-5.9604644775390626E-11</v>
          </cell>
          <cell r="M26">
            <v>-5.9604644775390626E-11</v>
          </cell>
          <cell r="N26">
            <v>-5.9604644775390626E-11</v>
          </cell>
          <cell r="O26">
            <v>-5.9604644775390626E-11</v>
          </cell>
        </row>
        <row r="27">
          <cell r="C27" t="str">
            <v>Deuda Interna</v>
          </cell>
          <cell r="D27" t="str">
            <v xml:space="preserve">                                0</v>
          </cell>
          <cell r="E27" t="str">
            <v xml:space="preserve">                                0</v>
          </cell>
          <cell r="F27" t="str">
            <v xml:space="preserve">                                0</v>
          </cell>
          <cell r="G27" t="str">
            <v xml:space="preserve">                                0</v>
          </cell>
          <cell r="H27" t="str">
            <v xml:space="preserve">                                0</v>
          </cell>
          <cell r="I27" t="str">
            <v xml:space="preserve">                                0</v>
          </cell>
          <cell r="J27" t="str">
            <v xml:space="preserve">                                0</v>
          </cell>
          <cell r="K27" t="str">
            <v xml:space="preserve">                                0</v>
          </cell>
          <cell r="L27" t="str">
            <v xml:space="preserve">                                0</v>
          </cell>
          <cell r="M27" t="str">
            <v xml:space="preserve">                                0</v>
          </cell>
          <cell r="N27" t="str">
            <v xml:space="preserve">                                0</v>
          </cell>
          <cell r="O27" t="str">
            <v xml:space="preserve">                                0</v>
          </cell>
        </row>
        <row r="28">
          <cell r="C28" t="str">
            <v>Deuda Externa</v>
          </cell>
          <cell r="D28" t="str">
            <v xml:space="preserve">                                0</v>
          </cell>
          <cell r="E28" t="str">
            <v xml:space="preserve">                                0</v>
          </cell>
          <cell r="F28" t="str">
            <v xml:space="preserve">                                0</v>
          </cell>
          <cell r="G28" t="str">
            <v xml:space="preserve">                                0</v>
          </cell>
          <cell r="H28" t="str">
            <v xml:space="preserve">                                0</v>
          </cell>
          <cell r="I28" t="str">
            <v xml:space="preserve">                                0</v>
          </cell>
          <cell r="J28" t="str">
            <v xml:space="preserve">                                0</v>
          </cell>
          <cell r="K28" t="str">
            <v xml:space="preserve">                                0</v>
          </cell>
          <cell r="L28" t="str">
            <v xml:space="preserve">                                0</v>
          </cell>
          <cell r="M28" t="str">
            <v xml:space="preserve">                                0</v>
          </cell>
          <cell r="N28" t="str">
            <v xml:space="preserve">                                0</v>
          </cell>
          <cell r="O28" t="str">
            <v xml:space="preserve">                                0</v>
          </cell>
        </row>
        <row r="29">
          <cell r="C29" t="str">
            <v>Arrendamiento de Equipo (LP)</v>
          </cell>
          <cell r="D29">
            <v>0</v>
          </cell>
          <cell r="E29" t="str">
            <v xml:space="preserve">                                0</v>
          </cell>
          <cell r="F29" t="str">
            <v xml:space="preserve">                                0</v>
          </cell>
          <cell r="G29" t="str">
            <v xml:space="preserve">                                0</v>
          </cell>
          <cell r="H29" t="str">
            <v xml:space="preserve">                                0</v>
          </cell>
          <cell r="I29" t="str">
            <v xml:space="preserve">                                0</v>
          </cell>
          <cell r="J29" t="str">
            <v xml:space="preserve">                                0</v>
          </cell>
          <cell r="K29" t="str">
            <v xml:space="preserve">                                0</v>
          </cell>
          <cell r="L29" t="str">
            <v xml:space="preserve">                                0</v>
          </cell>
          <cell r="M29" t="str">
            <v xml:space="preserve">                                0</v>
          </cell>
          <cell r="N29" t="str">
            <v xml:space="preserve">                                0</v>
          </cell>
          <cell r="O29" t="str">
            <v xml:space="preserve">                                0</v>
          </cell>
        </row>
        <row r="30">
          <cell r="C30" t="str">
            <v>Pidiregas LP</v>
          </cell>
          <cell r="D30">
            <v>1.0000007227063179E-5</v>
          </cell>
          <cell r="E30">
            <v>-29883.702450000001</v>
          </cell>
          <cell r="F30">
            <v>-31092.698339999999</v>
          </cell>
          <cell r="G30">
            <v>-24228.89302</v>
          </cell>
          <cell r="H30">
            <v>-24321.048460000002</v>
          </cell>
          <cell r="I30">
            <v>-24549.934300000001</v>
          </cell>
          <cell r="J30">
            <v>-423301.67887</v>
          </cell>
          <cell r="K30">
            <v>-423301.67887</v>
          </cell>
          <cell r="L30">
            <v>-423301.67887</v>
          </cell>
          <cell r="M30">
            <v>-423301.67887</v>
          </cell>
          <cell r="N30">
            <v>-423301.67887</v>
          </cell>
          <cell r="O30">
            <v>-423301.67887</v>
          </cell>
        </row>
        <row r="31">
          <cell r="C31" t="str">
            <v>Instrumentos Financieros (LP)</v>
          </cell>
          <cell r="D31" t="str">
            <v xml:space="preserve">                                0</v>
          </cell>
          <cell r="E31" t="str">
            <v xml:space="preserve">                                0</v>
          </cell>
          <cell r="F31" t="str">
            <v xml:space="preserve">                                0</v>
          </cell>
          <cell r="G31" t="str">
            <v xml:space="preserve">                                0</v>
          </cell>
          <cell r="H31" t="str">
            <v xml:space="preserve">                                0</v>
          </cell>
          <cell r="I31" t="str">
            <v xml:space="preserve">                                0</v>
          </cell>
          <cell r="J31" t="str">
            <v xml:space="preserve">                                0</v>
          </cell>
          <cell r="K31" t="str">
            <v xml:space="preserve">                                0</v>
          </cell>
          <cell r="L31" t="str">
            <v xml:space="preserve">                                0</v>
          </cell>
          <cell r="M31" t="str">
            <v xml:space="preserve">                                0</v>
          </cell>
          <cell r="N31" t="str">
            <v xml:space="preserve">                                0</v>
          </cell>
          <cell r="O31" t="str">
            <v xml:space="preserve">                                0</v>
          </cell>
        </row>
        <row r="32">
          <cell r="C32" t="str">
            <v>Pasivo Largo Plazo</v>
          </cell>
          <cell r="D32">
            <v>-264589.39620000002</v>
          </cell>
          <cell r="E32">
            <v>-280667.80737999995</v>
          </cell>
          <cell r="F32">
            <v>-290959.22300999996</v>
          </cell>
          <cell r="G32">
            <v>-283652.54644000001</v>
          </cell>
          <cell r="H32">
            <v>-347387.70798999997</v>
          </cell>
          <cell r="I32">
            <v>-374201.81034999999</v>
          </cell>
          <cell r="J32">
            <v>-423301.67886999995</v>
          </cell>
          <cell r="K32">
            <v>-423301.67886999995</v>
          </cell>
          <cell r="L32">
            <v>-423301.67886999995</v>
          </cell>
          <cell r="M32">
            <v>-423301.67886999995</v>
          </cell>
          <cell r="N32">
            <v>-423301.67886999995</v>
          </cell>
          <cell r="O32">
            <v>-423301.67886999995</v>
          </cell>
        </row>
        <row r="34">
          <cell r="C34" t="str">
            <v>Arrendamiento de Equipo (CP)</v>
          </cell>
          <cell r="D34" t="str">
            <v xml:space="preserve">                                0</v>
          </cell>
          <cell r="E34" t="str">
            <v xml:space="preserve">                                0</v>
          </cell>
          <cell r="F34" t="str">
            <v xml:space="preserve">                                0</v>
          </cell>
          <cell r="G34" t="str">
            <v xml:space="preserve">                                0</v>
          </cell>
          <cell r="H34" t="str">
            <v xml:space="preserve">                                0</v>
          </cell>
          <cell r="I34" t="str">
            <v xml:space="preserve">                                0</v>
          </cell>
          <cell r="J34" t="str">
            <v xml:space="preserve">                                0</v>
          </cell>
          <cell r="K34" t="str">
            <v xml:space="preserve">                                0</v>
          </cell>
          <cell r="L34" t="str">
            <v xml:space="preserve">                                0</v>
          </cell>
          <cell r="M34" t="str">
            <v xml:space="preserve">                                0</v>
          </cell>
          <cell r="N34" t="str">
            <v xml:space="preserve">                                0</v>
          </cell>
          <cell r="O34" t="str">
            <v xml:space="preserve">                                0</v>
          </cell>
        </row>
        <row r="35">
          <cell r="C35" t="str">
            <v>Depósito de Varios</v>
          </cell>
          <cell r="D35">
            <v>-697498.81648000015</v>
          </cell>
          <cell r="E35">
            <v>-705472.24615999998</v>
          </cell>
          <cell r="F35">
            <v>-714431.52971999999</v>
          </cell>
          <cell r="G35">
            <v>-720760.99105000007</v>
          </cell>
          <cell r="H35">
            <v>-730908.92006000003</v>
          </cell>
          <cell r="I35">
            <v>-750361.47377000016</v>
          </cell>
          <cell r="J35">
            <v>-759813.85920000006</v>
          </cell>
          <cell r="K35">
            <v>-759813.85920000006</v>
          </cell>
          <cell r="L35">
            <v>-759813.85920000006</v>
          </cell>
          <cell r="M35">
            <v>-759813.85920000006</v>
          </cell>
          <cell r="N35">
            <v>-759813.85920000006</v>
          </cell>
          <cell r="O35">
            <v>-759813.85920000006</v>
          </cell>
        </row>
        <row r="36">
          <cell r="C36" t="str">
            <v>Deuda Externa.</v>
          </cell>
          <cell r="D36" t="str">
            <v xml:space="preserve">                                0</v>
          </cell>
          <cell r="E36" t="str">
            <v xml:space="preserve">                                0</v>
          </cell>
          <cell r="F36" t="str">
            <v xml:space="preserve">                                0</v>
          </cell>
          <cell r="G36" t="str">
            <v xml:space="preserve">                                0</v>
          </cell>
          <cell r="H36" t="str">
            <v xml:space="preserve">                                0</v>
          </cell>
          <cell r="I36" t="str">
            <v xml:space="preserve">                                0</v>
          </cell>
          <cell r="J36" t="str">
            <v xml:space="preserve">                                0</v>
          </cell>
          <cell r="K36" t="str">
            <v xml:space="preserve">                                0</v>
          </cell>
          <cell r="L36" t="str">
            <v xml:space="preserve">                                0</v>
          </cell>
          <cell r="M36" t="str">
            <v xml:space="preserve">                                0</v>
          </cell>
          <cell r="N36" t="str">
            <v xml:space="preserve">                                0</v>
          </cell>
          <cell r="O36" t="str">
            <v xml:space="preserve">                                0</v>
          </cell>
        </row>
        <row r="37">
          <cell r="C37" t="str">
            <v>Deuda Interna.</v>
          </cell>
          <cell r="D37" t="str">
            <v xml:space="preserve">                                0</v>
          </cell>
          <cell r="E37" t="str">
            <v xml:space="preserve">                                0</v>
          </cell>
          <cell r="F37" t="str">
            <v xml:space="preserve">                                0</v>
          </cell>
          <cell r="G37" t="str">
            <v xml:space="preserve">                                0</v>
          </cell>
          <cell r="H37" t="str">
            <v xml:space="preserve">                                0</v>
          </cell>
          <cell r="I37" t="str">
            <v xml:space="preserve">                                0</v>
          </cell>
          <cell r="J37" t="str">
            <v xml:space="preserve">                                0</v>
          </cell>
          <cell r="K37" t="str">
            <v xml:space="preserve">                                0</v>
          </cell>
          <cell r="L37" t="str">
            <v xml:space="preserve">                                0</v>
          </cell>
          <cell r="M37" t="str">
            <v xml:space="preserve">                                0</v>
          </cell>
          <cell r="N37" t="str">
            <v xml:space="preserve">                                0</v>
          </cell>
          <cell r="O37" t="str">
            <v xml:space="preserve">                                0</v>
          </cell>
        </row>
        <row r="38">
          <cell r="C38" t="str">
            <v>DIFERIDO</v>
          </cell>
          <cell r="D38" t="str">
            <v xml:space="preserve">                                0</v>
          </cell>
          <cell r="E38" t="str">
            <v xml:space="preserve">                                0</v>
          </cell>
          <cell r="F38" t="str">
            <v xml:space="preserve">                                0</v>
          </cell>
          <cell r="G38" t="str">
            <v xml:space="preserve">                                0</v>
          </cell>
          <cell r="H38" t="str">
            <v xml:space="preserve">                                0</v>
          </cell>
          <cell r="I38" t="str">
            <v xml:space="preserve">                                0</v>
          </cell>
          <cell r="J38" t="str">
            <v xml:space="preserve">                                0</v>
          </cell>
          <cell r="K38" t="str">
            <v xml:space="preserve">                                0</v>
          </cell>
          <cell r="L38" t="str">
            <v xml:space="preserve">                                0</v>
          </cell>
          <cell r="M38" t="str">
            <v xml:space="preserve">                                0</v>
          </cell>
          <cell r="N38" t="str">
            <v xml:space="preserve">                                0</v>
          </cell>
          <cell r="O38" t="str">
            <v xml:space="preserve">                                0</v>
          </cell>
        </row>
        <row r="39">
          <cell r="C39" t="str">
            <v>Empleados</v>
          </cell>
          <cell r="D39">
            <v>-37027.542020000008</v>
          </cell>
          <cell r="E39">
            <v>-31060.487339999996</v>
          </cell>
          <cell r="F39">
            <v>-47147.703589999997</v>
          </cell>
          <cell r="G39">
            <v>-5562.6274999999923</v>
          </cell>
          <cell r="H39">
            <v>-18856.976029999994</v>
          </cell>
          <cell r="I39">
            <v>-29308.119839999996</v>
          </cell>
          <cell r="J39">
            <v>-38629.349709999995</v>
          </cell>
          <cell r="K39">
            <v>-38629.349709999995</v>
          </cell>
          <cell r="L39">
            <v>-38629.349709999995</v>
          </cell>
          <cell r="M39">
            <v>-38629.349709999995</v>
          </cell>
          <cell r="N39">
            <v>-38629.349709999995</v>
          </cell>
          <cell r="O39">
            <v>-38629.349709999995</v>
          </cell>
        </row>
        <row r="40">
          <cell r="C40" t="str">
            <v>I.V.A. por Pagar</v>
          </cell>
          <cell r="D40">
            <v>-104504.74124000003</v>
          </cell>
          <cell r="E40">
            <v>-34435.580710000017</v>
          </cell>
          <cell r="F40">
            <v>-225297.75122000003</v>
          </cell>
          <cell r="G40">
            <v>-105572.68746000004</v>
          </cell>
          <cell r="H40">
            <v>-105617.56746000003</v>
          </cell>
          <cell r="I40">
            <v>-121310.17045000005</v>
          </cell>
          <cell r="J40">
            <v>-231695.56972000009</v>
          </cell>
          <cell r="K40">
            <v>-231695.56972000009</v>
          </cell>
          <cell r="L40">
            <v>-231695.56972000009</v>
          </cell>
          <cell r="M40">
            <v>-231695.56972000009</v>
          </cell>
          <cell r="N40">
            <v>-231695.56972000009</v>
          </cell>
          <cell r="O40">
            <v>-231695.56972000009</v>
          </cell>
        </row>
        <row r="41">
          <cell r="C41" t="str">
            <v>410E0  Traspaso de I.V.A.  entre Areas.</v>
          </cell>
          <cell r="D41">
            <v>-1429184.2257100001</v>
          </cell>
          <cell r="E41">
            <v>-104504.74123999999</v>
          </cell>
          <cell r="F41">
            <v>-34435.580709999995</v>
          </cell>
          <cell r="G41">
            <v>-259733.23632000005</v>
          </cell>
          <cell r="H41">
            <v>-365305.92378000007</v>
          </cell>
          <cell r="I41">
            <v>-470923.49124000012</v>
          </cell>
          <cell r="J41">
            <v>-470923.49124000012</v>
          </cell>
          <cell r="K41">
            <v>-470923.49124000012</v>
          </cell>
          <cell r="L41">
            <v>-470923.49124000012</v>
          </cell>
          <cell r="M41">
            <v>-470923.49124000012</v>
          </cell>
          <cell r="N41">
            <v>-470923.49124000012</v>
          </cell>
          <cell r="O41">
            <v>-470923.49124000012</v>
          </cell>
        </row>
        <row r="42">
          <cell r="C42" t="str">
            <v>Impuestos y Derechos</v>
          </cell>
          <cell r="D42">
            <v>-29022.67037</v>
          </cell>
          <cell r="E42">
            <v>-24354.620559999999</v>
          </cell>
          <cell r="F42">
            <v>-18251.857629999999</v>
          </cell>
          <cell r="G42">
            <v>-30900.386839999999</v>
          </cell>
          <cell r="H42">
            <v>-21755.1456</v>
          </cell>
          <cell r="I42">
            <v>-18851.633810000003</v>
          </cell>
          <cell r="J42">
            <v>-19619.149810000003</v>
          </cell>
          <cell r="K42">
            <v>-19619.149810000003</v>
          </cell>
          <cell r="L42">
            <v>-19619.149810000003</v>
          </cell>
          <cell r="M42">
            <v>-19619.149810000003</v>
          </cell>
          <cell r="N42">
            <v>-19619.149810000003</v>
          </cell>
          <cell r="O42">
            <v>-19619.149810000003</v>
          </cell>
        </row>
        <row r="43">
          <cell r="C43" t="str">
            <v>Intereses por Pagar Arrendamiento</v>
          </cell>
          <cell r="D43" t="str">
            <v xml:space="preserve">                                0</v>
          </cell>
          <cell r="E43" t="str">
            <v xml:space="preserve">                                0</v>
          </cell>
          <cell r="F43" t="str">
            <v xml:space="preserve">                                0</v>
          </cell>
          <cell r="G43" t="str">
            <v xml:space="preserve">                                0</v>
          </cell>
          <cell r="H43" t="str">
            <v xml:space="preserve">                                0</v>
          </cell>
          <cell r="I43" t="str">
            <v xml:space="preserve">                                0</v>
          </cell>
          <cell r="J43" t="str">
            <v xml:space="preserve">                                0</v>
          </cell>
          <cell r="K43" t="str">
            <v xml:space="preserve">                                0</v>
          </cell>
          <cell r="L43" t="str">
            <v xml:space="preserve">                                0</v>
          </cell>
          <cell r="M43" t="str">
            <v xml:space="preserve">                                0</v>
          </cell>
          <cell r="N43" t="str">
            <v xml:space="preserve">                                0</v>
          </cell>
          <cell r="O43" t="str">
            <v xml:space="preserve">                                0</v>
          </cell>
        </row>
        <row r="44">
          <cell r="C44" t="str">
            <v>Intereses por Pagar Deuda</v>
          </cell>
          <cell r="D44" t="str">
            <v xml:space="preserve">                                0</v>
          </cell>
          <cell r="E44" t="str">
            <v xml:space="preserve">                                0</v>
          </cell>
          <cell r="F44" t="str">
            <v xml:space="preserve">                                0</v>
          </cell>
          <cell r="G44" t="str">
            <v xml:space="preserve">                                0</v>
          </cell>
          <cell r="H44" t="str">
            <v xml:space="preserve">                                0</v>
          </cell>
          <cell r="I44" t="str">
            <v xml:space="preserve">                                0</v>
          </cell>
          <cell r="J44" t="str">
            <v xml:space="preserve">                                0</v>
          </cell>
          <cell r="K44" t="str">
            <v xml:space="preserve">                                0</v>
          </cell>
          <cell r="L44" t="str">
            <v xml:space="preserve">                                0</v>
          </cell>
          <cell r="M44" t="str">
            <v xml:space="preserve">                                0</v>
          </cell>
          <cell r="N44" t="str">
            <v xml:space="preserve">                                0</v>
          </cell>
          <cell r="O44" t="str">
            <v xml:space="preserve">                                0</v>
          </cell>
        </row>
        <row r="45">
          <cell r="C45" t="str">
            <v>Intereses por Pagar Pidiregas</v>
          </cell>
          <cell r="D45">
            <v>-3225.2802500000007</v>
          </cell>
          <cell r="E45">
            <v>-3123.9848299999981</v>
          </cell>
          <cell r="F45">
            <v>-5234.1203099999984</v>
          </cell>
          <cell r="G45">
            <v>-5102.1936799999985</v>
          </cell>
          <cell r="H45">
            <v>-2427.4182699999988</v>
          </cell>
          <cell r="I45">
            <v>-4023.104049999999</v>
          </cell>
          <cell r="J45">
            <v>-39.461619999999179</v>
          </cell>
          <cell r="K45">
            <v>-39.461619999999179</v>
          </cell>
          <cell r="L45">
            <v>-39.461619999999179</v>
          </cell>
          <cell r="M45">
            <v>-39.461619999999179</v>
          </cell>
          <cell r="N45">
            <v>-39.461619999999179</v>
          </cell>
          <cell r="O45">
            <v>-39.461619999999179</v>
          </cell>
        </row>
        <row r="46">
          <cell r="C46" t="str">
            <v>Intereses por Cobertura de tasa</v>
          </cell>
          <cell r="D46" t="str">
            <v xml:space="preserve">                                0</v>
          </cell>
          <cell r="E46" t="str">
            <v xml:space="preserve">                                0</v>
          </cell>
          <cell r="F46" t="str">
            <v xml:space="preserve">                                0</v>
          </cell>
          <cell r="G46" t="str">
            <v xml:space="preserve">                                0</v>
          </cell>
          <cell r="H46" t="str">
            <v xml:space="preserve">                                0</v>
          </cell>
          <cell r="I46" t="str">
            <v xml:space="preserve">                                0</v>
          </cell>
          <cell r="J46" t="str">
            <v xml:space="preserve">                                0</v>
          </cell>
          <cell r="K46" t="str">
            <v xml:space="preserve">                                0</v>
          </cell>
          <cell r="L46" t="str">
            <v xml:space="preserve">                                0</v>
          </cell>
          <cell r="M46" t="str">
            <v xml:space="preserve">                                0</v>
          </cell>
          <cell r="N46" t="str">
            <v xml:space="preserve">                                0</v>
          </cell>
          <cell r="O46" t="str">
            <v xml:space="preserve">                                0</v>
          </cell>
        </row>
        <row r="47">
          <cell r="C47" t="str">
            <v>Otros Pasivos</v>
          </cell>
          <cell r="D47">
            <v>-697256.75413000036</v>
          </cell>
          <cell r="E47">
            <v>-696828.1440099997</v>
          </cell>
          <cell r="F47">
            <v>-676163.45894999977</v>
          </cell>
          <cell r="G47">
            <v>-688845.97851999989</v>
          </cell>
          <cell r="H47">
            <v>-730666.7072399999</v>
          </cell>
          <cell r="I47">
            <v>-794529.26901000005</v>
          </cell>
          <cell r="J47">
            <v>-814949.60533000005</v>
          </cell>
          <cell r="K47">
            <v>-814949.60533000005</v>
          </cell>
          <cell r="L47">
            <v>-814949.60533000005</v>
          </cell>
          <cell r="M47">
            <v>-814949.60533000005</v>
          </cell>
          <cell r="N47">
            <v>-814949.60533000005</v>
          </cell>
          <cell r="O47">
            <v>-814949.60533000005</v>
          </cell>
        </row>
        <row r="48">
          <cell r="C48" t="str">
            <v>Pidiregas CP</v>
          </cell>
          <cell r="D48">
            <v>-33314.275940000007</v>
          </cell>
          <cell r="E48">
            <v>-35913.141260000004</v>
          </cell>
          <cell r="F48">
            <v>-37122.201460000011</v>
          </cell>
          <cell r="G48">
            <v>-37065.164880000011</v>
          </cell>
          <cell r="H48">
            <v>-45552.452900000011</v>
          </cell>
          <cell r="I48">
            <v>-49099.868520000011</v>
          </cell>
          <cell r="J48">
            <v>-7.4505805969238283E-12</v>
          </cell>
          <cell r="K48">
            <v>-7.4505805969238283E-12</v>
          </cell>
          <cell r="L48">
            <v>-7.4505805969238283E-12</v>
          </cell>
          <cell r="M48">
            <v>-7.4505805969238283E-12</v>
          </cell>
          <cell r="N48">
            <v>-7.4505805969238283E-12</v>
          </cell>
          <cell r="O48">
            <v>-7.4505805969238283E-12</v>
          </cell>
        </row>
        <row r="49">
          <cell r="C49" t="str">
            <v>Proveedores y Contratistas</v>
          </cell>
          <cell r="D49">
            <v>-109173.91660000006</v>
          </cell>
          <cell r="E49">
            <v>-128495.26784999999</v>
          </cell>
          <cell r="F49">
            <v>-130161.13397</v>
          </cell>
          <cell r="G49">
            <v>-207112.40309000004</v>
          </cell>
          <cell r="H49">
            <v>-148574.74932000006</v>
          </cell>
          <cell r="I49">
            <v>-114339.82808000004</v>
          </cell>
          <cell r="J49">
            <v>-111401.41060000003</v>
          </cell>
          <cell r="K49">
            <v>-111401.41060000003</v>
          </cell>
          <cell r="L49">
            <v>-111401.41060000003</v>
          </cell>
          <cell r="M49">
            <v>-111401.41060000003</v>
          </cell>
          <cell r="N49">
            <v>-111401.41060000003</v>
          </cell>
          <cell r="O49">
            <v>-111401.41060000003</v>
          </cell>
        </row>
        <row r="50">
          <cell r="C50" t="str">
            <v>Tesorería de la Federación</v>
          </cell>
        </row>
        <row r="52">
          <cell r="C52" t="str">
            <v>Pasivo a Corto Plazo</v>
          </cell>
          <cell r="D52">
            <v>-3140208.2227400006</v>
          </cell>
          <cell r="E52">
            <v>-1764188.2139599994</v>
          </cell>
          <cell r="F52">
            <v>-1888245.3375600001</v>
          </cell>
          <cell r="G52">
            <v>-2060655.66934</v>
          </cell>
          <cell r="H52">
            <v>-2169665.8606600002</v>
          </cell>
          <cell r="I52">
            <v>-2352746.9587700004</v>
          </cell>
          <cell r="J52">
            <v>-2447071.8972300002</v>
          </cell>
          <cell r="K52">
            <v>-2447071.8972300002</v>
          </cell>
          <cell r="L52">
            <v>-2447071.8972300002</v>
          </cell>
          <cell r="M52">
            <v>-2447071.8972300002</v>
          </cell>
          <cell r="N52">
            <v>-2447071.8972300002</v>
          </cell>
          <cell r="O52">
            <v>-2447071.8972300002</v>
          </cell>
        </row>
        <row r="55">
          <cell r="C55" t="str">
            <v>Desmantelamiento Planta Nuclear</v>
          </cell>
          <cell r="D55" t="str">
            <v xml:space="preserve">                                0</v>
          </cell>
          <cell r="E55" t="str">
            <v xml:space="preserve">                                0</v>
          </cell>
          <cell r="F55" t="str">
            <v xml:space="preserve">                                0</v>
          </cell>
          <cell r="G55" t="str">
            <v xml:space="preserve">                                0</v>
          </cell>
          <cell r="H55" t="str">
            <v xml:space="preserve">                                0</v>
          </cell>
          <cell r="I55" t="str">
            <v xml:space="preserve">                                0</v>
          </cell>
          <cell r="J55" t="str">
            <v xml:space="preserve">                                0</v>
          </cell>
          <cell r="K55" t="str">
            <v xml:space="preserve">                                0</v>
          </cell>
          <cell r="L55" t="str">
            <v xml:space="preserve">                                0</v>
          </cell>
          <cell r="M55" t="str">
            <v xml:space="preserve">                                0</v>
          </cell>
          <cell r="N55" t="str">
            <v xml:space="preserve">                                0</v>
          </cell>
          <cell r="O55" t="str">
            <v xml:space="preserve">                                0</v>
          </cell>
        </row>
        <row r="56">
          <cell r="C56" t="str">
            <v>RESERVAS</v>
          </cell>
          <cell r="D56">
            <v>0</v>
          </cell>
          <cell r="E56">
            <v>0</v>
          </cell>
          <cell r="F56">
            <v>0</v>
          </cell>
          <cell r="G56">
            <v>0</v>
          </cell>
          <cell r="H56">
            <v>0</v>
          </cell>
          <cell r="I56">
            <v>0</v>
          </cell>
          <cell r="J56">
            <v>0</v>
          </cell>
          <cell r="K56">
            <v>0</v>
          </cell>
          <cell r="L56">
            <v>0</v>
          </cell>
          <cell r="M56">
            <v>0</v>
          </cell>
          <cell r="N56">
            <v>0</v>
          </cell>
          <cell r="O56">
            <v>0</v>
          </cell>
        </row>
      </sheetData>
      <sheetData sheetId="6"/>
      <sheetData sheetId="7"/>
      <sheetData sheetId="8"/>
      <sheetData sheetId="9"/>
      <sheetData sheetId="10"/>
      <sheetData sheetId="11"/>
    </sheetDataSet>
  </externalBook>
</externalLink>
</file>

<file path=xl/tables/table1.xml><?xml version="1.0" encoding="utf-8"?>
<table xmlns="http://schemas.openxmlformats.org/spreadsheetml/2006/main" id="1" name="pasivo" displayName="pasivo" ref="B3:F210" totalsRowShown="0">
  <tableColumns count="5">
    <tableColumn id="1" name="Columna1"/>
    <tableColumn id="2" name="Columna2"/>
    <tableColumn id="3" name="Columna3" dataDxfId="0" dataCellStyle="Millares"/>
    <tableColumn id="4" name="Columna4"/>
    <tableColumn id="5" name="observaciones"/>
  </tableColumns>
  <tableStyleInfo name="TableStyleMedium13"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325"/>
  <sheetViews>
    <sheetView showGridLines="0" tabSelected="1" zoomScaleSheetLayoutView="100" workbookViewId="0">
      <selection sqref="A1:C1"/>
    </sheetView>
  </sheetViews>
  <sheetFormatPr baseColWidth="10" defaultColWidth="46.42578125" defaultRowHeight="12.75"/>
  <cols>
    <col min="1" max="1" width="5.42578125" style="2" customWidth="1"/>
    <col min="2" max="2" width="52.5703125" style="2" customWidth="1"/>
    <col min="3" max="5" width="13.7109375" style="2" customWidth="1"/>
    <col min="6" max="6" width="14" style="2" customWidth="1"/>
    <col min="7" max="7" width="1.28515625" style="2" customWidth="1"/>
    <col min="8" max="10" width="13.7109375" style="2" customWidth="1"/>
    <col min="11" max="11" width="1.140625" style="2" customWidth="1"/>
    <col min="12" max="13" width="13.7109375" style="2" customWidth="1"/>
    <col min="14" max="14" width="7.7109375" style="2" customWidth="1"/>
    <col min="15" max="15" width="13.85546875" style="2" customWidth="1"/>
    <col min="16" max="16" width="9.42578125" style="2" customWidth="1"/>
    <col min="17" max="16384" width="46.42578125" style="2"/>
  </cols>
  <sheetData>
    <row r="1" spans="1:16" ht="45" customHeight="1">
      <c r="A1" s="177" t="s">
        <v>725</v>
      </c>
      <c r="B1" s="177"/>
      <c r="C1" s="177"/>
      <c r="D1" s="99" t="s">
        <v>726</v>
      </c>
      <c r="E1" s="99"/>
      <c r="F1" s="99"/>
      <c r="G1" s="100"/>
      <c r="H1" s="100"/>
      <c r="I1" s="100"/>
      <c r="J1" s="100"/>
      <c r="K1" s="101"/>
      <c r="L1" s="100"/>
    </row>
    <row r="2" spans="1:16" ht="35.25" customHeight="1">
      <c r="A2" s="176" t="s">
        <v>729</v>
      </c>
      <c r="B2" s="176"/>
      <c r="C2" s="176"/>
      <c r="D2" s="176"/>
      <c r="E2" s="176"/>
      <c r="F2" s="176"/>
      <c r="G2" s="176"/>
      <c r="H2" s="176"/>
      <c r="I2" s="176"/>
      <c r="J2" s="176"/>
      <c r="K2" s="176"/>
      <c r="L2" s="176"/>
    </row>
    <row r="4" spans="1:16" s="1" customFormat="1" ht="17.100000000000001" customHeight="1">
      <c r="A4" s="126" t="s">
        <v>728</v>
      </c>
      <c r="B4" s="127"/>
      <c r="C4" s="127"/>
      <c r="D4" s="127"/>
      <c r="E4" s="127"/>
      <c r="F4" s="127"/>
      <c r="G4" s="127"/>
      <c r="H4" s="127"/>
      <c r="I4" s="127"/>
      <c r="J4" s="127"/>
      <c r="K4" s="127"/>
      <c r="L4" s="127"/>
      <c r="M4" s="127"/>
    </row>
    <row r="5" spans="1:16" s="1" customFormat="1" ht="16.899999999999999" customHeight="1">
      <c r="A5" s="126" t="s">
        <v>735</v>
      </c>
      <c r="B5" s="127"/>
      <c r="C5" s="127"/>
      <c r="D5" s="127"/>
      <c r="E5" s="127"/>
      <c r="F5" s="127"/>
      <c r="G5" s="127"/>
      <c r="H5" s="127"/>
      <c r="I5" s="127"/>
      <c r="J5" s="127"/>
      <c r="K5" s="127"/>
      <c r="L5" s="127"/>
      <c r="M5" s="127"/>
    </row>
    <row r="6" spans="1:16" s="1" customFormat="1" ht="16.899999999999999" customHeight="1">
      <c r="A6" s="126" t="s">
        <v>164</v>
      </c>
      <c r="B6" s="127"/>
      <c r="C6" s="127"/>
      <c r="D6" s="127"/>
      <c r="E6" s="127"/>
      <c r="F6" s="127"/>
      <c r="G6" s="127"/>
      <c r="H6" s="127"/>
      <c r="I6" s="127"/>
      <c r="J6" s="127"/>
      <c r="K6" s="127"/>
      <c r="L6" s="127"/>
      <c r="M6" s="127"/>
    </row>
    <row r="7" spans="1:16" s="1" customFormat="1" ht="16.899999999999999" customHeight="1">
      <c r="A7" s="126" t="s">
        <v>727</v>
      </c>
      <c r="B7" s="127"/>
      <c r="C7" s="127"/>
      <c r="D7" s="127"/>
      <c r="E7" s="127"/>
      <c r="F7" s="127"/>
      <c r="G7" s="127"/>
      <c r="H7" s="127"/>
      <c r="I7" s="127"/>
      <c r="J7" s="127"/>
      <c r="K7" s="127"/>
      <c r="L7" s="127"/>
      <c r="M7" s="127"/>
    </row>
    <row r="8" spans="1:16" s="1" customFormat="1" ht="16.899999999999999" customHeight="1">
      <c r="A8" s="126" t="s">
        <v>733</v>
      </c>
      <c r="B8" s="127"/>
      <c r="C8" s="128"/>
      <c r="D8" s="127"/>
      <c r="E8" s="127"/>
      <c r="F8" s="127"/>
      <c r="G8" s="127"/>
      <c r="H8" s="127"/>
      <c r="I8" s="127"/>
      <c r="J8" s="127"/>
      <c r="K8" s="127"/>
      <c r="L8" s="127"/>
      <c r="M8" s="127"/>
      <c r="N8" s="97" t="s">
        <v>658</v>
      </c>
    </row>
    <row r="9" spans="1:16" s="6" customFormat="1" ht="17.100000000000001" customHeight="1">
      <c r="A9" s="179" t="s">
        <v>440</v>
      </c>
      <c r="B9" s="181" t="s">
        <v>168</v>
      </c>
      <c r="C9" s="183" t="s">
        <v>323</v>
      </c>
      <c r="D9" s="182" t="s">
        <v>165</v>
      </c>
      <c r="E9" s="182"/>
      <c r="F9" s="182"/>
      <c r="G9" s="102"/>
      <c r="H9" s="182" t="s">
        <v>166</v>
      </c>
      <c r="I9" s="182"/>
      <c r="J9" s="182"/>
      <c r="K9" s="102"/>
      <c r="L9" s="182" t="s">
        <v>167</v>
      </c>
      <c r="M9" s="182"/>
      <c r="N9" s="98">
        <v>18.911300000000001</v>
      </c>
    </row>
    <row r="10" spans="1:16" s="6" customFormat="1" ht="17.100000000000001" customHeight="1">
      <c r="A10" s="179"/>
      <c r="B10" s="181"/>
      <c r="C10" s="183"/>
      <c r="D10" s="102" t="s">
        <v>675</v>
      </c>
      <c r="E10" s="102" t="s">
        <v>676</v>
      </c>
      <c r="F10" s="102" t="s">
        <v>169</v>
      </c>
      <c r="G10" s="102"/>
      <c r="H10" s="102" t="s">
        <v>170</v>
      </c>
      <c r="I10" s="102" t="s">
        <v>171</v>
      </c>
      <c r="J10" s="102" t="s">
        <v>169</v>
      </c>
      <c r="K10" s="102"/>
      <c r="L10" s="102" t="s">
        <v>172</v>
      </c>
      <c r="M10" s="102" t="s">
        <v>31</v>
      </c>
    </row>
    <row r="11" spans="1:16" s="3" customFormat="1" ht="15" customHeight="1">
      <c r="A11" s="180"/>
      <c r="B11" s="182"/>
      <c r="C11" s="103" t="s">
        <v>33</v>
      </c>
      <c r="D11" s="104" t="s">
        <v>1</v>
      </c>
      <c r="E11" s="104" t="s">
        <v>2</v>
      </c>
      <c r="F11" s="104" t="s">
        <v>173</v>
      </c>
      <c r="G11" s="104"/>
      <c r="H11" s="104" t="s">
        <v>174</v>
      </c>
      <c r="I11" s="104" t="s">
        <v>175</v>
      </c>
      <c r="J11" s="104" t="s">
        <v>176</v>
      </c>
      <c r="K11" s="104"/>
      <c r="L11" s="104" t="s">
        <v>177</v>
      </c>
      <c r="M11" s="104" t="s">
        <v>178</v>
      </c>
    </row>
    <row r="12" spans="1:16" s="3" customFormat="1" ht="17.100000000000001" customHeight="1">
      <c r="A12" s="105">
        <v>222</v>
      </c>
      <c r="B12" s="106" t="s">
        <v>31</v>
      </c>
      <c r="C12" s="107">
        <f>+C13+C199</f>
        <v>326663.99223523529</v>
      </c>
      <c r="D12" s="107">
        <f>+D13+D199</f>
        <v>194768.69043896408</v>
      </c>
      <c r="E12" s="107">
        <f>+E13+E199</f>
        <v>12532.258368953691</v>
      </c>
      <c r="F12" s="107">
        <f>+F13+F199</f>
        <v>207300.94880791788</v>
      </c>
      <c r="G12" s="107"/>
      <c r="H12" s="107">
        <f>+H13+H199</f>
        <v>8230.7312201518034</v>
      </c>
      <c r="I12" s="107">
        <f>+I13+I199</f>
        <v>15741.259785695143</v>
      </c>
      <c r="J12" s="107">
        <f>+J13+J199</f>
        <v>23971.99100584694</v>
      </c>
      <c r="K12" s="107"/>
      <c r="L12" s="107">
        <f>+L13+L199</f>
        <v>95391.052421470624</v>
      </c>
      <c r="M12" s="107">
        <f>+M13+M199</f>
        <v>119363.04342731761</v>
      </c>
      <c r="O12" s="10"/>
      <c r="P12" s="90"/>
    </row>
    <row r="13" spans="1:16" s="5" customFormat="1" ht="17.100000000000001" customHeight="1">
      <c r="A13" s="108">
        <v>185</v>
      </c>
      <c r="B13" s="109" t="s">
        <v>179</v>
      </c>
      <c r="C13" s="110">
        <f>SUM(C14:C198)</f>
        <v>261671.87143899521</v>
      </c>
      <c r="D13" s="110">
        <f t="shared" ref="D13:F13" si="0">SUM(D14:D198)</f>
        <v>173135.26348660488</v>
      </c>
      <c r="E13" s="110">
        <f t="shared" si="0"/>
        <v>9390.4823550797792</v>
      </c>
      <c r="F13" s="110">
        <f t="shared" si="0"/>
        <v>182525.74584168478</v>
      </c>
      <c r="G13" s="110"/>
      <c r="H13" s="110">
        <f t="shared" ref="H13" si="1">SUM(H14:H198)</f>
        <v>5156.4711506496651</v>
      </c>
      <c r="I13" s="110">
        <f t="shared" ref="I13" si="2">SUM(I14:I198)</f>
        <v>9659.5047988913775</v>
      </c>
      <c r="J13" s="110">
        <f t="shared" ref="J13" si="3">SUM(J14:J198)</f>
        <v>14815.975949541044</v>
      </c>
      <c r="K13" s="110"/>
      <c r="L13" s="110">
        <f t="shared" ref="L13" si="4">SUM(L14:L198)</f>
        <v>64330.149647769584</v>
      </c>
      <c r="M13" s="110">
        <f t="shared" ref="M13" si="5">SUM(M14:M198)</f>
        <v>79146.12559731066</v>
      </c>
    </row>
    <row r="14" spans="1:16" s="5" customFormat="1" ht="17.100000000000001" customHeight="1">
      <c r="A14" s="111">
        <v>1</v>
      </c>
      <c r="B14" s="112" t="s">
        <v>180</v>
      </c>
      <c r="C14" s="113">
        <v>1954.2180968</v>
      </c>
      <c r="D14" s="113">
        <v>1954.2180968</v>
      </c>
      <c r="E14" s="113">
        <v>0</v>
      </c>
      <c r="F14" s="114">
        <f>D14+E14</f>
        <v>1954.2180968</v>
      </c>
      <c r="G14" s="113"/>
      <c r="H14" s="113">
        <v>0</v>
      </c>
      <c r="I14" s="113">
        <v>0</v>
      </c>
      <c r="J14" s="113">
        <f t="shared" ref="J14:J77" si="6">I14+H14</f>
        <v>0</v>
      </c>
      <c r="K14" s="113"/>
      <c r="L14" s="113">
        <f>SUM(C14-F14-J14)</f>
        <v>0</v>
      </c>
      <c r="M14" s="113">
        <f>J14+L14</f>
        <v>0</v>
      </c>
    </row>
    <row r="15" spans="1:16" s="5" customFormat="1" ht="17.100000000000001" customHeight="1">
      <c r="A15" s="111">
        <v>2</v>
      </c>
      <c r="B15" s="112" t="s">
        <v>514</v>
      </c>
      <c r="C15" s="113">
        <v>5245.3510266670255</v>
      </c>
      <c r="D15" s="113">
        <v>5024.1116583025068</v>
      </c>
      <c r="E15" s="113">
        <v>221.239368364521</v>
      </c>
      <c r="F15" s="114">
        <f t="shared" ref="F15:F78" si="7">D15+E15</f>
        <v>5245.3510266670282</v>
      </c>
      <c r="G15" s="113"/>
      <c r="H15" s="113">
        <v>0</v>
      </c>
      <c r="I15" s="113">
        <v>0</v>
      </c>
      <c r="J15" s="113">
        <f t="shared" si="6"/>
        <v>0</v>
      </c>
      <c r="K15" s="113"/>
      <c r="L15" s="113">
        <f t="shared" ref="L15:L78" si="8">SUM(C15-F15-J15)</f>
        <v>-2.7284841053187847E-12</v>
      </c>
      <c r="M15" s="113">
        <f t="shared" ref="M15:M78" si="9">J15+L15</f>
        <v>-2.7284841053187847E-12</v>
      </c>
    </row>
    <row r="16" spans="1:16" s="5" customFormat="1" ht="17.100000000000001" customHeight="1">
      <c r="A16" s="111">
        <v>3</v>
      </c>
      <c r="B16" s="112" t="s">
        <v>182</v>
      </c>
      <c r="C16" s="113">
        <v>519.43413919601051</v>
      </c>
      <c r="D16" s="113">
        <v>519.43413919601062</v>
      </c>
      <c r="E16" s="113">
        <v>0</v>
      </c>
      <c r="F16" s="114">
        <f t="shared" si="7"/>
        <v>519.43413919601062</v>
      </c>
      <c r="G16" s="113"/>
      <c r="H16" s="113">
        <v>0</v>
      </c>
      <c r="I16" s="113">
        <v>0</v>
      </c>
      <c r="J16" s="113">
        <f t="shared" si="6"/>
        <v>0</v>
      </c>
      <c r="K16" s="113"/>
      <c r="L16" s="113">
        <f t="shared" si="8"/>
        <v>-1.1368683772161603E-13</v>
      </c>
      <c r="M16" s="113">
        <f t="shared" si="9"/>
        <v>-1.1368683772161603E-13</v>
      </c>
    </row>
    <row r="17" spans="1:13" s="5" customFormat="1" ht="17.100000000000001" customHeight="1">
      <c r="A17" s="111">
        <v>4</v>
      </c>
      <c r="B17" s="112" t="s">
        <v>183</v>
      </c>
      <c r="C17" s="113">
        <v>5451.0553971230029</v>
      </c>
      <c r="D17" s="113">
        <v>5451.055397123002</v>
      </c>
      <c r="E17" s="113">
        <v>0</v>
      </c>
      <c r="F17" s="114">
        <f t="shared" si="7"/>
        <v>5451.055397123002</v>
      </c>
      <c r="G17" s="113"/>
      <c r="H17" s="113">
        <v>0</v>
      </c>
      <c r="I17" s="113">
        <v>0</v>
      </c>
      <c r="J17" s="113">
        <f t="shared" si="6"/>
        <v>0</v>
      </c>
      <c r="K17" s="113"/>
      <c r="L17" s="113">
        <f t="shared" si="8"/>
        <v>9.0949470177292824E-13</v>
      </c>
      <c r="M17" s="113">
        <f t="shared" si="9"/>
        <v>9.0949470177292824E-13</v>
      </c>
    </row>
    <row r="18" spans="1:13" s="5" customFormat="1" ht="17.100000000000001" customHeight="1">
      <c r="A18" s="111">
        <v>5</v>
      </c>
      <c r="B18" s="112" t="s">
        <v>184</v>
      </c>
      <c r="C18" s="113">
        <v>1157.5162314450001</v>
      </c>
      <c r="D18" s="113">
        <v>1157.5162314450001</v>
      </c>
      <c r="E18" s="113">
        <v>0</v>
      </c>
      <c r="F18" s="114">
        <f t="shared" si="7"/>
        <v>1157.5162314450001</v>
      </c>
      <c r="G18" s="113"/>
      <c r="H18" s="113">
        <v>0</v>
      </c>
      <c r="I18" s="113">
        <v>0</v>
      </c>
      <c r="J18" s="113">
        <f t="shared" si="6"/>
        <v>0</v>
      </c>
      <c r="K18" s="113"/>
      <c r="L18" s="113">
        <f t="shared" si="8"/>
        <v>0</v>
      </c>
      <c r="M18" s="113">
        <f t="shared" si="9"/>
        <v>0</v>
      </c>
    </row>
    <row r="19" spans="1:13" s="5" customFormat="1" ht="17.100000000000001" customHeight="1">
      <c r="A19" s="111">
        <v>6</v>
      </c>
      <c r="B19" s="112" t="s">
        <v>185</v>
      </c>
      <c r="C19" s="113">
        <v>5821.907249048244</v>
      </c>
      <c r="D19" s="113">
        <v>3347.8306655989236</v>
      </c>
      <c r="E19" s="113">
        <v>2474.0765834493191</v>
      </c>
      <c r="F19" s="114">
        <f t="shared" si="7"/>
        <v>5821.9072490482431</v>
      </c>
      <c r="G19" s="113"/>
      <c r="H19" s="113">
        <v>0</v>
      </c>
      <c r="I19" s="113">
        <v>0</v>
      </c>
      <c r="J19" s="113">
        <f t="shared" si="6"/>
        <v>0</v>
      </c>
      <c r="K19" s="113"/>
      <c r="L19" s="113">
        <f t="shared" si="8"/>
        <v>9.0949470177292824E-13</v>
      </c>
      <c r="M19" s="113">
        <f t="shared" si="9"/>
        <v>9.0949470177292824E-13</v>
      </c>
    </row>
    <row r="20" spans="1:13" s="5" customFormat="1" ht="17.100000000000001" customHeight="1">
      <c r="A20" s="111">
        <v>7</v>
      </c>
      <c r="B20" s="112" t="s">
        <v>186</v>
      </c>
      <c r="C20" s="113">
        <v>13260.979057666749</v>
      </c>
      <c r="D20" s="113">
        <v>11751.005991078686</v>
      </c>
      <c r="E20" s="113">
        <v>194.19954872187503</v>
      </c>
      <c r="F20" s="114">
        <f t="shared" si="7"/>
        <v>11945.205539800561</v>
      </c>
      <c r="G20" s="113"/>
      <c r="H20" s="113">
        <v>206.68548680884498</v>
      </c>
      <c r="I20" s="113">
        <v>454.73358932034</v>
      </c>
      <c r="J20" s="113">
        <f t="shared" si="6"/>
        <v>661.41907612918499</v>
      </c>
      <c r="K20" s="113"/>
      <c r="L20" s="113">
        <f t="shared" si="8"/>
        <v>654.35444173700284</v>
      </c>
      <c r="M20" s="113">
        <f t="shared" si="9"/>
        <v>1315.7735178661878</v>
      </c>
    </row>
    <row r="21" spans="1:13" s="5" customFormat="1" ht="17.100000000000001" customHeight="1">
      <c r="A21" s="111">
        <v>9</v>
      </c>
      <c r="B21" s="112" t="s">
        <v>187</v>
      </c>
      <c r="C21" s="113">
        <v>1891.4878585299</v>
      </c>
      <c r="D21" s="113">
        <v>1891.4878585299</v>
      </c>
      <c r="E21" s="113">
        <v>0</v>
      </c>
      <c r="F21" s="114">
        <f t="shared" si="7"/>
        <v>1891.4878585299</v>
      </c>
      <c r="G21" s="113"/>
      <c r="H21" s="113">
        <v>0</v>
      </c>
      <c r="I21" s="113">
        <v>0</v>
      </c>
      <c r="J21" s="113">
        <f t="shared" si="6"/>
        <v>0</v>
      </c>
      <c r="K21" s="113"/>
      <c r="L21" s="113">
        <f t="shared" si="8"/>
        <v>0</v>
      </c>
      <c r="M21" s="113">
        <f t="shared" si="9"/>
        <v>0</v>
      </c>
    </row>
    <row r="22" spans="1:13" s="5" customFormat="1" ht="17.100000000000001" customHeight="1">
      <c r="A22" s="111">
        <v>10</v>
      </c>
      <c r="B22" s="112" t="s">
        <v>515</v>
      </c>
      <c r="C22" s="113">
        <v>2481.5408555935837</v>
      </c>
      <c r="D22" s="113">
        <v>2481.5408555935846</v>
      </c>
      <c r="E22" s="113">
        <v>0</v>
      </c>
      <c r="F22" s="114">
        <f t="shared" si="7"/>
        <v>2481.5408555935846</v>
      </c>
      <c r="G22" s="113"/>
      <c r="H22" s="113">
        <v>0</v>
      </c>
      <c r="I22" s="113">
        <v>0</v>
      </c>
      <c r="J22" s="113">
        <f t="shared" si="6"/>
        <v>0</v>
      </c>
      <c r="K22" s="113"/>
      <c r="L22" s="113">
        <f t="shared" si="8"/>
        <v>-9.0949470177292824E-13</v>
      </c>
      <c r="M22" s="113">
        <f t="shared" si="9"/>
        <v>-9.0949470177292824E-13</v>
      </c>
    </row>
    <row r="23" spans="1:13" s="5" customFormat="1" ht="17.100000000000001" customHeight="1">
      <c r="A23" s="111">
        <v>11</v>
      </c>
      <c r="B23" s="112" t="s">
        <v>189</v>
      </c>
      <c r="C23" s="113">
        <v>2012.342824765353</v>
      </c>
      <c r="D23" s="113">
        <v>2012.342824765353</v>
      </c>
      <c r="E23" s="113">
        <v>0</v>
      </c>
      <c r="F23" s="114">
        <f t="shared" si="7"/>
        <v>2012.342824765353</v>
      </c>
      <c r="G23" s="113"/>
      <c r="H23" s="113">
        <v>0</v>
      </c>
      <c r="I23" s="113">
        <v>0</v>
      </c>
      <c r="J23" s="113">
        <f t="shared" si="6"/>
        <v>0</v>
      </c>
      <c r="K23" s="113"/>
      <c r="L23" s="113">
        <f t="shared" si="8"/>
        <v>0</v>
      </c>
      <c r="M23" s="113">
        <f t="shared" si="9"/>
        <v>0</v>
      </c>
    </row>
    <row r="24" spans="1:13" s="5" customFormat="1" ht="17.100000000000001" customHeight="1">
      <c r="A24" s="111">
        <v>12</v>
      </c>
      <c r="B24" s="112" t="s">
        <v>190</v>
      </c>
      <c r="C24" s="113">
        <v>3312.8450306522886</v>
      </c>
      <c r="D24" s="113">
        <v>3312.8450306522882</v>
      </c>
      <c r="E24" s="113">
        <v>0</v>
      </c>
      <c r="F24" s="114">
        <f t="shared" si="7"/>
        <v>3312.8450306522882</v>
      </c>
      <c r="G24" s="113"/>
      <c r="H24" s="113">
        <v>0</v>
      </c>
      <c r="I24" s="113">
        <v>0</v>
      </c>
      <c r="J24" s="113">
        <f t="shared" si="6"/>
        <v>0</v>
      </c>
      <c r="K24" s="113"/>
      <c r="L24" s="113">
        <f t="shared" si="8"/>
        <v>4.5474735088646412E-13</v>
      </c>
      <c r="M24" s="113">
        <f t="shared" si="9"/>
        <v>4.5474735088646412E-13</v>
      </c>
    </row>
    <row r="25" spans="1:13" s="5" customFormat="1" ht="17.100000000000001" customHeight="1">
      <c r="A25" s="111">
        <v>13</v>
      </c>
      <c r="B25" s="112" t="s">
        <v>191</v>
      </c>
      <c r="C25" s="113">
        <v>957.98800317170003</v>
      </c>
      <c r="D25" s="113">
        <v>957.98800317170003</v>
      </c>
      <c r="E25" s="113">
        <v>0</v>
      </c>
      <c r="F25" s="114">
        <f t="shared" si="7"/>
        <v>957.98800317170003</v>
      </c>
      <c r="G25" s="113"/>
      <c r="H25" s="113">
        <v>0</v>
      </c>
      <c r="I25" s="113">
        <v>0</v>
      </c>
      <c r="J25" s="113">
        <f t="shared" si="6"/>
        <v>0</v>
      </c>
      <c r="K25" s="113"/>
      <c r="L25" s="113">
        <f t="shared" si="8"/>
        <v>0</v>
      </c>
      <c r="M25" s="113">
        <f t="shared" si="9"/>
        <v>0</v>
      </c>
    </row>
    <row r="26" spans="1:13" s="5" customFormat="1" ht="17.100000000000001" customHeight="1">
      <c r="A26" s="111">
        <v>14</v>
      </c>
      <c r="B26" s="112" t="s">
        <v>516</v>
      </c>
      <c r="C26" s="113">
        <v>638.44690086322294</v>
      </c>
      <c r="D26" s="113">
        <v>638.44690086322294</v>
      </c>
      <c r="E26" s="113">
        <v>0</v>
      </c>
      <c r="F26" s="114">
        <f t="shared" si="7"/>
        <v>638.44690086322294</v>
      </c>
      <c r="G26" s="113"/>
      <c r="H26" s="113">
        <v>0</v>
      </c>
      <c r="I26" s="113">
        <v>0</v>
      </c>
      <c r="J26" s="113">
        <f t="shared" si="6"/>
        <v>0</v>
      </c>
      <c r="K26" s="113"/>
      <c r="L26" s="113">
        <f t="shared" si="8"/>
        <v>0</v>
      </c>
      <c r="M26" s="113">
        <f t="shared" si="9"/>
        <v>0</v>
      </c>
    </row>
    <row r="27" spans="1:13" s="5" customFormat="1" ht="17.100000000000001" customHeight="1">
      <c r="A27" s="111">
        <v>15</v>
      </c>
      <c r="B27" s="112" t="s">
        <v>517</v>
      </c>
      <c r="C27" s="113">
        <v>1188.5477079698001</v>
      </c>
      <c r="D27" s="113">
        <v>1188.5477079698001</v>
      </c>
      <c r="E27" s="113">
        <v>0</v>
      </c>
      <c r="F27" s="114">
        <f t="shared" si="7"/>
        <v>1188.5477079698001</v>
      </c>
      <c r="G27" s="113"/>
      <c r="H27" s="113">
        <v>0</v>
      </c>
      <c r="I27" s="113">
        <v>0</v>
      </c>
      <c r="J27" s="113">
        <f t="shared" si="6"/>
        <v>0</v>
      </c>
      <c r="K27" s="113"/>
      <c r="L27" s="113">
        <f t="shared" si="8"/>
        <v>0</v>
      </c>
      <c r="M27" s="113">
        <f t="shared" si="9"/>
        <v>0</v>
      </c>
    </row>
    <row r="28" spans="1:13" s="5" customFormat="1" ht="17.100000000000001" customHeight="1">
      <c r="A28" s="111">
        <v>16</v>
      </c>
      <c r="B28" s="112" t="s">
        <v>194</v>
      </c>
      <c r="C28" s="113">
        <v>1371.2756936935461</v>
      </c>
      <c r="D28" s="113">
        <v>1371.2756936935461</v>
      </c>
      <c r="E28" s="113">
        <v>0</v>
      </c>
      <c r="F28" s="114">
        <f t="shared" si="7"/>
        <v>1371.2756936935461</v>
      </c>
      <c r="G28" s="113"/>
      <c r="H28" s="113">
        <v>0</v>
      </c>
      <c r="I28" s="113">
        <v>0</v>
      </c>
      <c r="J28" s="113">
        <f t="shared" si="6"/>
        <v>0</v>
      </c>
      <c r="K28" s="113"/>
      <c r="L28" s="113">
        <f t="shared" si="8"/>
        <v>0</v>
      </c>
      <c r="M28" s="113">
        <f t="shared" si="9"/>
        <v>0</v>
      </c>
    </row>
    <row r="29" spans="1:13" s="5" customFormat="1" ht="17.100000000000001" customHeight="1">
      <c r="A29" s="111">
        <v>17</v>
      </c>
      <c r="B29" s="112" t="s">
        <v>195</v>
      </c>
      <c r="C29" s="113">
        <v>842.38342370567204</v>
      </c>
      <c r="D29" s="113">
        <v>842.38342370567204</v>
      </c>
      <c r="E29" s="113">
        <v>0</v>
      </c>
      <c r="F29" s="114">
        <f t="shared" si="7"/>
        <v>842.38342370567204</v>
      </c>
      <c r="G29" s="113"/>
      <c r="H29" s="113">
        <v>0</v>
      </c>
      <c r="I29" s="113">
        <v>0</v>
      </c>
      <c r="J29" s="113">
        <f t="shared" si="6"/>
        <v>0</v>
      </c>
      <c r="K29" s="113"/>
      <c r="L29" s="113">
        <f t="shared" si="8"/>
        <v>0</v>
      </c>
      <c r="M29" s="113">
        <f t="shared" si="9"/>
        <v>0</v>
      </c>
    </row>
    <row r="30" spans="1:13" s="5" customFormat="1" ht="17.100000000000001" customHeight="1">
      <c r="A30" s="111">
        <v>18</v>
      </c>
      <c r="B30" s="112" t="s">
        <v>196</v>
      </c>
      <c r="C30" s="113">
        <v>778.32589338660307</v>
      </c>
      <c r="D30" s="113">
        <v>778.32589338660284</v>
      </c>
      <c r="E30" s="113">
        <v>0</v>
      </c>
      <c r="F30" s="114">
        <f t="shared" si="7"/>
        <v>778.32589338660284</v>
      </c>
      <c r="G30" s="113"/>
      <c r="H30" s="113">
        <v>0</v>
      </c>
      <c r="I30" s="113">
        <v>0</v>
      </c>
      <c r="J30" s="113">
        <f t="shared" si="6"/>
        <v>0</v>
      </c>
      <c r="K30" s="113"/>
      <c r="L30" s="113">
        <f t="shared" si="8"/>
        <v>2.2737367544323206E-13</v>
      </c>
      <c r="M30" s="113">
        <f t="shared" si="9"/>
        <v>2.2737367544323206E-13</v>
      </c>
    </row>
    <row r="31" spans="1:13" s="5" customFormat="1" ht="17.100000000000001" customHeight="1">
      <c r="A31" s="111">
        <v>19</v>
      </c>
      <c r="B31" s="112" t="s">
        <v>197</v>
      </c>
      <c r="C31" s="113">
        <v>523.45564322314499</v>
      </c>
      <c r="D31" s="113">
        <v>523.45564322314499</v>
      </c>
      <c r="E31" s="113">
        <v>0</v>
      </c>
      <c r="F31" s="114">
        <f t="shared" si="7"/>
        <v>523.45564322314499</v>
      </c>
      <c r="G31" s="113"/>
      <c r="H31" s="113">
        <v>0</v>
      </c>
      <c r="I31" s="113">
        <v>0</v>
      </c>
      <c r="J31" s="113">
        <f t="shared" si="6"/>
        <v>0</v>
      </c>
      <c r="K31" s="113"/>
      <c r="L31" s="113">
        <f t="shared" si="8"/>
        <v>0</v>
      </c>
      <c r="M31" s="113">
        <f t="shared" si="9"/>
        <v>0</v>
      </c>
    </row>
    <row r="32" spans="1:13" s="5" customFormat="1" ht="17.100000000000001" customHeight="1">
      <c r="A32" s="111">
        <v>20</v>
      </c>
      <c r="B32" s="112" t="s">
        <v>198</v>
      </c>
      <c r="C32" s="113">
        <v>533.68467480801792</v>
      </c>
      <c r="D32" s="113">
        <v>533.68467480801803</v>
      </c>
      <c r="E32" s="113">
        <v>0</v>
      </c>
      <c r="F32" s="114">
        <f t="shared" si="7"/>
        <v>533.68467480801803</v>
      </c>
      <c r="G32" s="113"/>
      <c r="H32" s="113">
        <v>0</v>
      </c>
      <c r="I32" s="113">
        <v>0</v>
      </c>
      <c r="J32" s="113">
        <f t="shared" si="6"/>
        <v>0</v>
      </c>
      <c r="K32" s="113"/>
      <c r="L32" s="113">
        <f t="shared" si="8"/>
        <v>-1.1368683772161603E-13</v>
      </c>
      <c r="M32" s="113">
        <f t="shared" si="9"/>
        <v>-1.1368683772161603E-13</v>
      </c>
    </row>
    <row r="33" spans="1:13" s="5" customFormat="1" ht="17.100000000000001" customHeight="1">
      <c r="A33" s="111">
        <v>21</v>
      </c>
      <c r="B33" s="112" t="s">
        <v>518</v>
      </c>
      <c r="C33" s="113">
        <v>689.85840931904806</v>
      </c>
      <c r="D33" s="113">
        <v>689.85840931904795</v>
      </c>
      <c r="E33" s="113">
        <v>0</v>
      </c>
      <c r="F33" s="114">
        <f t="shared" si="7"/>
        <v>689.85840931904795</v>
      </c>
      <c r="G33" s="113"/>
      <c r="H33" s="113">
        <v>0</v>
      </c>
      <c r="I33" s="113">
        <v>0</v>
      </c>
      <c r="J33" s="113">
        <f t="shared" si="6"/>
        <v>0</v>
      </c>
      <c r="K33" s="113"/>
      <c r="L33" s="113">
        <f t="shared" si="8"/>
        <v>1.1368683772161603E-13</v>
      </c>
      <c r="M33" s="113">
        <f t="shared" si="9"/>
        <v>1.1368683772161603E-13</v>
      </c>
    </row>
    <row r="34" spans="1:13" s="5" customFormat="1" ht="17.100000000000001" customHeight="1">
      <c r="A34" s="111">
        <v>22</v>
      </c>
      <c r="B34" s="112" t="s">
        <v>200</v>
      </c>
      <c r="C34" s="113">
        <v>850.80047551088705</v>
      </c>
      <c r="D34" s="113">
        <v>850.80047551088705</v>
      </c>
      <c r="E34" s="113">
        <v>0</v>
      </c>
      <c r="F34" s="114">
        <f t="shared" si="7"/>
        <v>850.80047551088705</v>
      </c>
      <c r="G34" s="113"/>
      <c r="H34" s="113">
        <v>0</v>
      </c>
      <c r="I34" s="113">
        <v>0</v>
      </c>
      <c r="J34" s="113">
        <f t="shared" si="6"/>
        <v>0</v>
      </c>
      <c r="K34" s="113"/>
      <c r="L34" s="113">
        <f t="shared" si="8"/>
        <v>0</v>
      </c>
      <c r="M34" s="113">
        <f t="shared" si="9"/>
        <v>0</v>
      </c>
    </row>
    <row r="35" spans="1:13" s="5" customFormat="1" ht="17.100000000000001" customHeight="1">
      <c r="A35" s="111">
        <v>23</v>
      </c>
      <c r="B35" s="112" t="s">
        <v>201</v>
      </c>
      <c r="C35" s="113">
        <v>460.28722899736704</v>
      </c>
      <c r="D35" s="113">
        <v>460.28722899736698</v>
      </c>
      <c r="E35" s="113">
        <v>0</v>
      </c>
      <c r="F35" s="114">
        <f t="shared" si="7"/>
        <v>460.28722899736698</v>
      </c>
      <c r="G35" s="113"/>
      <c r="H35" s="113">
        <v>0</v>
      </c>
      <c r="I35" s="113">
        <v>0</v>
      </c>
      <c r="J35" s="113">
        <f t="shared" si="6"/>
        <v>0</v>
      </c>
      <c r="K35" s="113"/>
      <c r="L35" s="113">
        <f t="shared" si="8"/>
        <v>5.6843418860808015E-14</v>
      </c>
      <c r="M35" s="113">
        <f t="shared" si="9"/>
        <v>5.6843418860808015E-14</v>
      </c>
    </row>
    <row r="36" spans="1:13" s="5" customFormat="1" ht="17.100000000000001" customHeight="1">
      <c r="A36" s="111">
        <v>24</v>
      </c>
      <c r="B36" s="112" t="s">
        <v>202</v>
      </c>
      <c r="C36" s="113">
        <v>834.5665029055441</v>
      </c>
      <c r="D36" s="113">
        <v>834.5665029055441</v>
      </c>
      <c r="E36" s="113">
        <v>0</v>
      </c>
      <c r="F36" s="114">
        <f t="shared" si="7"/>
        <v>834.5665029055441</v>
      </c>
      <c r="G36" s="113"/>
      <c r="H36" s="113">
        <v>0</v>
      </c>
      <c r="I36" s="113">
        <v>0</v>
      </c>
      <c r="J36" s="113">
        <f t="shared" si="6"/>
        <v>0</v>
      </c>
      <c r="K36" s="113"/>
      <c r="L36" s="113">
        <f t="shared" si="8"/>
        <v>0</v>
      </c>
      <c r="M36" s="113">
        <f t="shared" si="9"/>
        <v>0</v>
      </c>
    </row>
    <row r="37" spans="1:13" s="5" customFormat="1" ht="17.100000000000001" customHeight="1">
      <c r="A37" s="111">
        <v>25</v>
      </c>
      <c r="B37" s="112" t="s">
        <v>558</v>
      </c>
      <c r="C37" s="113">
        <v>2485.346777439077</v>
      </c>
      <c r="D37" s="113">
        <v>2382.5904493216481</v>
      </c>
      <c r="E37" s="113">
        <v>0</v>
      </c>
      <c r="F37" s="114">
        <f t="shared" si="7"/>
        <v>2382.5904493216481</v>
      </c>
      <c r="G37" s="113"/>
      <c r="H37" s="113">
        <v>0</v>
      </c>
      <c r="I37" s="113">
        <v>0</v>
      </c>
      <c r="J37" s="113">
        <f t="shared" si="6"/>
        <v>0</v>
      </c>
      <c r="K37" s="113"/>
      <c r="L37" s="113">
        <f t="shared" si="8"/>
        <v>102.75632811742889</v>
      </c>
      <c r="M37" s="113">
        <f t="shared" si="9"/>
        <v>102.75632811742889</v>
      </c>
    </row>
    <row r="38" spans="1:13" s="5" customFormat="1" ht="17.100000000000001" customHeight="1">
      <c r="A38" s="111">
        <v>26</v>
      </c>
      <c r="B38" s="112" t="s">
        <v>559</v>
      </c>
      <c r="C38" s="113">
        <v>2171.3159508939079</v>
      </c>
      <c r="D38" s="113">
        <v>2002.4930205485882</v>
      </c>
      <c r="E38" s="113">
        <v>30.196921801364997</v>
      </c>
      <c r="F38" s="114">
        <f t="shared" si="7"/>
        <v>2032.6899423499533</v>
      </c>
      <c r="G38" s="113"/>
      <c r="H38" s="113">
        <v>0</v>
      </c>
      <c r="I38" s="113">
        <v>0</v>
      </c>
      <c r="J38" s="113">
        <f t="shared" si="6"/>
        <v>0</v>
      </c>
      <c r="K38" s="113"/>
      <c r="L38" s="113">
        <f t="shared" si="8"/>
        <v>138.62600854395464</v>
      </c>
      <c r="M38" s="113">
        <f t="shared" si="9"/>
        <v>138.62600854395464</v>
      </c>
    </row>
    <row r="39" spans="1:13" s="5" customFormat="1" ht="17.100000000000001" customHeight="1">
      <c r="A39" s="111">
        <v>27</v>
      </c>
      <c r="B39" s="112" t="s">
        <v>203</v>
      </c>
      <c r="C39" s="113">
        <v>2305.9807958926531</v>
      </c>
      <c r="D39" s="113">
        <v>2259.297984246592</v>
      </c>
      <c r="E39" s="113">
        <v>0</v>
      </c>
      <c r="F39" s="114">
        <f t="shared" si="7"/>
        <v>2259.297984246592</v>
      </c>
      <c r="G39" s="113"/>
      <c r="H39" s="113">
        <v>0</v>
      </c>
      <c r="I39" s="113">
        <v>0</v>
      </c>
      <c r="J39" s="113">
        <f t="shared" si="6"/>
        <v>0</v>
      </c>
      <c r="K39" s="113"/>
      <c r="L39" s="113">
        <f t="shared" si="8"/>
        <v>46.682811646061054</v>
      </c>
      <c r="M39" s="113">
        <f t="shared" si="9"/>
        <v>46.682811646061054</v>
      </c>
    </row>
    <row r="40" spans="1:13" s="5" customFormat="1" ht="17.100000000000001" customHeight="1">
      <c r="A40" s="111">
        <v>28</v>
      </c>
      <c r="B40" s="112" t="s">
        <v>519</v>
      </c>
      <c r="C40" s="113">
        <v>6311.8733351880592</v>
      </c>
      <c r="D40" s="113">
        <v>6243.7273179962058</v>
      </c>
      <c r="E40" s="113">
        <v>0</v>
      </c>
      <c r="F40" s="114">
        <f t="shared" si="7"/>
        <v>6243.7273179962058</v>
      </c>
      <c r="G40" s="113"/>
      <c r="H40" s="113">
        <v>0</v>
      </c>
      <c r="I40" s="113">
        <v>0</v>
      </c>
      <c r="J40" s="113">
        <f t="shared" si="6"/>
        <v>0</v>
      </c>
      <c r="K40" s="113"/>
      <c r="L40" s="113">
        <f t="shared" si="8"/>
        <v>68.146017191853389</v>
      </c>
      <c r="M40" s="113">
        <f t="shared" si="9"/>
        <v>68.146017191853389</v>
      </c>
    </row>
    <row r="41" spans="1:13" s="5" customFormat="1" ht="17.100000000000001" customHeight="1">
      <c r="A41" s="111">
        <v>29</v>
      </c>
      <c r="B41" s="112" t="s">
        <v>560</v>
      </c>
      <c r="C41" s="113">
        <v>843.93978700774994</v>
      </c>
      <c r="D41" s="113">
        <v>843.93978700775017</v>
      </c>
      <c r="E41" s="113">
        <v>0</v>
      </c>
      <c r="F41" s="114">
        <f t="shared" si="7"/>
        <v>843.93978700775017</v>
      </c>
      <c r="G41" s="113"/>
      <c r="H41" s="113">
        <v>0</v>
      </c>
      <c r="I41" s="113">
        <v>0</v>
      </c>
      <c r="J41" s="113">
        <f t="shared" si="6"/>
        <v>0</v>
      </c>
      <c r="K41" s="113"/>
      <c r="L41" s="113">
        <f t="shared" si="8"/>
        <v>-2.2737367544323206E-13</v>
      </c>
      <c r="M41" s="113">
        <f t="shared" si="9"/>
        <v>-2.2737367544323206E-13</v>
      </c>
    </row>
    <row r="42" spans="1:13" s="5" customFormat="1" ht="17.100000000000001" customHeight="1">
      <c r="A42" s="111">
        <v>30</v>
      </c>
      <c r="B42" s="112" t="s">
        <v>561</v>
      </c>
      <c r="C42" s="113">
        <v>2490.4438597285384</v>
      </c>
      <c r="D42" s="113">
        <v>2429.0164767411766</v>
      </c>
      <c r="E42" s="113">
        <v>0</v>
      </c>
      <c r="F42" s="114">
        <f t="shared" si="7"/>
        <v>2429.0164767411766</v>
      </c>
      <c r="G42" s="113"/>
      <c r="H42" s="113">
        <v>0</v>
      </c>
      <c r="I42" s="113">
        <v>0</v>
      </c>
      <c r="J42" s="113">
        <f t="shared" si="6"/>
        <v>0</v>
      </c>
      <c r="K42" s="113"/>
      <c r="L42" s="113">
        <f t="shared" si="8"/>
        <v>61.427382987361852</v>
      </c>
      <c r="M42" s="113">
        <f t="shared" si="9"/>
        <v>61.427382987361852</v>
      </c>
    </row>
    <row r="43" spans="1:13" s="5" customFormat="1" ht="17.100000000000001" customHeight="1">
      <c r="A43" s="111">
        <v>31</v>
      </c>
      <c r="B43" s="112" t="s">
        <v>379</v>
      </c>
      <c r="C43" s="113">
        <v>5210.6563904144832</v>
      </c>
      <c r="D43" s="113">
        <v>4950.1235702048461</v>
      </c>
      <c r="E43" s="113">
        <v>0</v>
      </c>
      <c r="F43" s="114">
        <f t="shared" si="7"/>
        <v>4950.1235702048461</v>
      </c>
      <c r="G43" s="113"/>
      <c r="H43" s="113">
        <v>0</v>
      </c>
      <c r="I43" s="113">
        <v>0</v>
      </c>
      <c r="J43" s="113">
        <f t="shared" si="6"/>
        <v>0</v>
      </c>
      <c r="K43" s="113"/>
      <c r="L43" s="113">
        <f t="shared" si="8"/>
        <v>260.53282020963707</v>
      </c>
      <c r="M43" s="113">
        <f t="shared" si="9"/>
        <v>260.53282020963707</v>
      </c>
    </row>
    <row r="44" spans="1:13" s="5" customFormat="1" ht="17.100000000000001" customHeight="1">
      <c r="A44" s="111">
        <v>32</v>
      </c>
      <c r="B44" s="112" t="s">
        <v>205</v>
      </c>
      <c r="C44" s="113">
        <v>1215.9955073280751</v>
      </c>
      <c r="D44" s="113">
        <v>1215.9955073280751</v>
      </c>
      <c r="E44" s="113">
        <v>0</v>
      </c>
      <c r="F44" s="114">
        <f t="shared" si="7"/>
        <v>1215.9955073280751</v>
      </c>
      <c r="G44" s="113"/>
      <c r="H44" s="113">
        <v>0</v>
      </c>
      <c r="I44" s="113">
        <v>0</v>
      </c>
      <c r="J44" s="113">
        <f t="shared" si="6"/>
        <v>0</v>
      </c>
      <c r="K44" s="113"/>
      <c r="L44" s="113">
        <f t="shared" si="8"/>
        <v>0</v>
      </c>
      <c r="M44" s="113">
        <f t="shared" si="9"/>
        <v>0</v>
      </c>
    </row>
    <row r="45" spans="1:13" s="5" customFormat="1" ht="17.100000000000001" customHeight="1">
      <c r="A45" s="111">
        <v>33</v>
      </c>
      <c r="B45" s="112" t="s">
        <v>562</v>
      </c>
      <c r="C45" s="113">
        <v>1467.3913579534681</v>
      </c>
      <c r="D45" s="113">
        <v>1467.3913579534678</v>
      </c>
      <c r="E45" s="113">
        <v>0</v>
      </c>
      <c r="F45" s="114">
        <f t="shared" si="7"/>
        <v>1467.3913579534678</v>
      </c>
      <c r="G45" s="113"/>
      <c r="H45" s="113">
        <v>0</v>
      </c>
      <c r="I45" s="113">
        <v>0</v>
      </c>
      <c r="J45" s="113">
        <f t="shared" si="6"/>
        <v>0</v>
      </c>
      <c r="K45" s="113"/>
      <c r="L45" s="113">
        <f t="shared" si="8"/>
        <v>2.2737367544323206E-13</v>
      </c>
      <c r="M45" s="113">
        <f t="shared" si="9"/>
        <v>2.2737367544323206E-13</v>
      </c>
    </row>
    <row r="46" spans="1:13" s="5" customFormat="1" ht="17.100000000000001" customHeight="1">
      <c r="A46" s="111">
        <v>34</v>
      </c>
      <c r="B46" s="112" t="s">
        <v>206</v>
      </c>
      <c r="C46" s="113">
        <v>1370.9730395177019</v>
      </c>
      <c r="D46" s="113">
        <v>1370.9730395177021</v>
      </c>
      <c r="E46" s="113">
        <v>0</v>
      </c>
      <c r="F46" s="114">
        <f t="shared" si="7"/>
        <v>1370.9730395177021</v>
      </c>
      <c r="G46" s="113"/>
      <c r="H46" s="113">
        <v>0</v>
      </c>
      <c r="I46" s="113">
        <v>0</v>
      </c>
      <c r="J46" s="113">
        <f t="shared" si="6"/>
        <v>0</v>
      </c>
      <c r="K46" s="113"/>
      <c r="L46" s="113">
        <f t="shared" si="8"/>
        <v>-2.2737367544323206E-13</v>
      </c>
      <c r="M46" s="113">
        <f t="shared" si="9"/>
        <v>-2.2737367544323206E-13</v>
      </c>
    </row>
    <row r="47" spans="1:13" s="5" customFormat="1" ht="17.100000000000001" customHeight="1">
      <c r="A47" s="111">
        <v>35</v>
      </c>
      <c r="B47" s="112" t="s">
        <v>520</v>
      </c>
      <c r="C47" s="113">
        <v>765.85967449036889</v>
      </c>
      <c r="D47" s="113">
        <v>765.85967449036889</v>
      </c>
      <c r="E47" s="113">
        <v>0</v>
      </c>
      <c r="F47" s="114">
        <f t="shared" si="7"/>
        <v>765.85967449036889</v>
      </c>
      <c r="G47" s="113"/>
      <c r="H47" s="113">
        <v>0</v>
      </c>
      <c r="I47" s="113">
        <v>0</v>
      </c>
      <c r="J47" s="113">
        <f t="shared" si="6"/>
        <v>0</v>
      </c>
      <c r="K47" s="113"/>
      <c r="L47" s="113">
        <f t="shared" si="8"/>
        <v>0</v>
      </c>
      <c r="M47" s="113">
        <f t="shared" si="9"/>
        <v>0</v>
      </c>
    </row>
    <row r="48" spans="1:13" s="5" customFormat="1" ht="17.100000000000001" customHeight="1">
      <c r="A48" s="111">
        <v>36</v>
      </c>
      <c r="B48" s="112" t="s">
        <v>208</v>
      </c>
      <c r="C48" s="113">
        <v>162.41627880671706</v>
      </c>
      <c r="D48" s="113">
        <v>162.41627880671703</v>
      </c>
      <c r="E48" s="113">
        <v>0</v>
      </c>
      <c r="F48" s="114">
        <f t="shared" si="7"/>
        <v>162.41627880671703</v>
      </c>
      <c r="G48" s="113"/>
      <c r="H48" s="113">
        <v>0</v>
      </c>
      <c r="I48" s="113">
        <v>0</v>
      </c>
      <c r="J48" s="113">
        <f t="shared" si="6"/>
        <v>0</v>
      </c>
      <c r="K48" s="113"/>
      <c r="L48" s="113">
        <f t="shared" si="8"/>
        <v>2.8421709430404007E-14</v>
      </c>
      <c r="M48" s="113">
        <f t="shared" si="9"/>
        <v>2.8421709430404007E-14</v>
      </c>
    </row>
    <row r="49" spans="1:13" s="5" customFormat="1" ht="17.100000000000001" customHeight="1">
      <c r="A49" s="111">
        <v>37</v>
      </c>
      <c r="B49" s="112" t="s">
        <v>209</v>
      </c>
      <c r="C49" s="113">
        <v>3274.959776002484</v>
      </c>
      <c r="D49" s="113">
        <v>3274.959776002484</v>
      </c>
      <c r="E49" s="113">
        <v>0</v>
      </c>
      <c r="F49" s="114">
        <f t="shared" si="7"/>
        <v>3274.959776002484</v>
      </c>
      <c r="G49" s="113"/>
      <c r="H49" s="113">
        <v>0</v>
      </c>
      <c r="I49" s="113">
        <v>0</v>
      </c>
      <c r="J49" s="113">
        <f t="shared" si="6"/>
        <v>0</v>
      </c>
      <c r="K49" s="113"/>
      <c r="L49" s="113">
        <f t="shared" si="8"/>
        <v>0</v>
      </c>
      <c r="M49" s="113">
        <f t="shared" si="9"/>
        <v>0</v>
      </c>
    </row>
    <row r="50" spans="1:13" s="5" customFormat="1" ht="17.100000000000001" customHeight="1">
      <c r="A50" s="111">
        <v>38</v>
      </c>
      <c r="B50" s="112" t="s">
        <v>563</v>
      </c>
      <c r="C50" s="113">
        <v>2152.4549654416073</v>
      </c>
      <c r="D50" s="113">
        <v>2053.7925810909646</v>
      </c>
      <c r="E50" s="113">
        <v>0</v>
      </c>
      <c r="F50" s="114">
        <f t="shared" si="7"/>
        <v>2053.7925810909646</v>
      </c>
      <c r="G50" s="113"/>
      <c r="H50" s="113">
        <v>0</v>
      </c>
      <c r="I50" s="113">
        <v>0</v>
      </c>
      <c r="J50" s="113">
        <f t="shared" si="6"/>
        <v>0</v>
      </c>
      <c r="K50" s="113"/>
      <c r="L50" s="113">
        <f t="shared" si="8"/>
        <v>98.662384350642697</v>
      </c>
      <c r="M50" s="113">
        <f t="shared" si="9"/>
        <v>98.662384350642697</v>
      </c>
    </row>
    <row r="51" spans="1:13" s="5" customFormat="1" ht="17.100000000000001" customHeight="1">
      <c r="A51" s="111">
        <v>39</v>
      </c>
      <c r="B51" s="112" t="s">
        <v>521</v>
      </c>
      <c r="C51" s="113">
        <v>1241.9528836931652</v>
      </c>
      <c r="D51" s="113">
        <v>1191.6200608395861</v>
      </c>
      <c r="E51" s="113">
        <v>0</v>
      </c>
      <c r="F51" s="114">
        <f t="shared" si="7"/>
        <v>1191.6200608395861</v>
      </c>
      <c r="G51" s="113"/>
      <c r="H51" s="113">
        <v>0</v>
      </c>
      <c r="I51" s="113">
        <v>0</v>
      </c>
      <c r="J51" s="113">
        <f t="shared" si="6"/>
        <v>0</v>
      </c>
      <c r="K51" s="113"/>
      <c r="L51" s="113">
        <f t="shared" si="8"/>
        <v>50.332822853579046</v>
      </c>
      <c r="M51" s="113">
        <f t="shared" si="9"/>
        <v>50.332822853579046</v>
      </c>
    </row>
    <row r="52" spans="1:13" s="5" customFormat="1" ht="17.100000000000001" customHeight="1">
      <c r="A52" s="111">
        <v>40</v>
      </c>
      <c r="B52" s="112" t="s">
        <v>382</v>
      </c>
      <c r="C52" s="113">
        <v>279.93659326003262</v>
      </c>
      <c r="D52" s="113">
        <v>279.93659326003268</v>
      </c>
      <c r="E52" s="113">
        <v>0</v>
      </c>
      <c r="F52" s="114">
        <f t="shared" si="7"/>
        <v>279.93659326003268</v>
      </c>
      <c r="G52" s="113"/>
      <c r="H52" s="113">
        <v>0</v>
      </c>
      <c r="I52" s="113">
        <v>0</v>
      </c>
      <c r="J52" s="113">
        <f t="shared" si="6"/>
        <v>0</v>
      </c>
      <c r="K52" s="113"/>
      <c r="L52" s="113">
        <f t="shared" si="8"/>
        <v>-5.6843418860808015E-14</v>
      </c>
      <c r="M52" s="113">
        <f t="shared" si="9"/>
        <v>-5.6843418860808015E-14</v>
      </c>
    </row>
    <row r="53" spans="1:13" s="5" customFormat="1" ht="17.100000000000001" customHeight="1">
      <c r="A53" s="111">
        <v>41</v>
      </c>
      <c r="B53" s="112" t="s">
        <v>564</v>
      </c>
      <c r="C53" s="113">
        <v>4676.8482363428775</v>
      </c>
      <c r="D53" s="113">
        <v>4443.0058236598597</v>
      </c>
      <c r="E53" s="113">
        <v>0</v>
      </c>
      <c r="F53" s="114">
        <f t="shared" si="7"/>
        <v>4443.0058236598597</v>
      </c>
      <c r="G53" s="113"/>
      <c r="H53" s="113">
        <v>0</v>
      </c>
      <c r="I53" s="113">
        <v>0</v>
      </c>
      <c r="J53" s="113">
        <f t="shared" si="6"/>
        <v>0</v>
      </c>
      <c r="K53" s="113"/>
      <c r="L53" s="113">
        <f t="shared" si="8"/>
        <v>233.84241268301776</v>
      </c>
      <c r="M53" s="113">
        <f t="shared" si="9"/>
        <v>233.84241268301776</v>
      </c>
    </row>
    <row r="54" spans="1:13" s="5" customFormat="1" ht="17.100000000000001" customHeight="1">
      <c r="A54" s="111">
        <v>42</v>
      </c>
      <c r="B54" s="112" t="s">
        <v>522</v>
      </c>
      <c r="C54" s="113">
        <v>2031.0273677095763</v>
      </c>
      <c r="D54" s="113">
        <v>1784.5299325154656</v>
      </c>
      <c r="E54" s="113">
        <v>104.97234907590611</v>
      </c>
      <c r="F54" s="114">
        <f t="shared" si="7"/>
        <v>1889.5022815913717</v>
      </c>
      <c r="G54" s="113"/>
      <c r="H54" s="113">
        <v>36.552737146706313</v>
      </c>
      <c r="I54" s="113">
        <v>0</v>
      </c>
      <c r="J54" s="113">
        <f t="shared" si="6"/>
        <v>36.552737146706313</v>
      </c>
      <c r="K54" s="113"/>
      <c r="L54" s="113">
        <f t="shared" si="8"/>
        <v>104.97234897149832</v>
      </c>
      <c r="M54" s="113">
        <f t="shared" si="9"/>
        <v>141.52508611820463</v>
      </c>
    </row>
    <row r="55" spans="1:13" s="5" customFormat="1" ht="17.100000000000001" customHeight="1">
      <c r="A55" s="111">
        <v>43</v>
      </c>
      <c r="B55" s="112" t="s">
        <v>565</v>
      </c>
      <c r="C55" s="113">
        <v>827.36479071176677</v>
      </c>
      <c r="D55" s="113">
        <v>785.99655123966045</v>
      </c>
      <c r="E55" s="113">
        <v>0</v>
      </c>
      <c r="F55" s="114">
        <f t="shared" si="7"/>
        <v>785.99655123966045</v>
      </c>
      <c r="G55" s="113"/>
      <c r="H55" s="113">
        <v>0</v>
      </c>
      <c r="I55" s="113">
        <v>0</v>
      </c>
      <c r="J55" s="113">
        <f t="shared" si="6"/>
        <v>0</v>
      </c>
      <c r="K55" s="113"/>
      <c r="L55" s="113">
        <f t="shared" si="8"/>
        <v>41.368239472106325</v>
      </c>
      <c r="M55" s="113">
        <f t="shared" si="9"/>
        <v>41.368239472106325</v>
      </c>
    </row>
    <row r="56" spans="1:13" s="5" customFormat="1" ht="17.100000000000001" customHeight="1">
      <c r="A56" s="111">
        <v>44</v>
      </c>
      <c r="B56" s="112" t="s">
        <v>211</v>
      </c>
      <c r="C56" s="113">
        <v>415.99186610000004</v>
      </c>
      <c r="D56" s="113">
        <v>415.99186610000004</v>
      </c>
      <c r="E56" s="113">
        <v>0</v>
      </c>
      <c r="F56" s="114">
        <f t="shared" si="7"/>
        <v>415.99186610000004</v>
      </c>
      <c r="G56" s="113"/>
      <c r="H56" s="113">
        <v>0</v>
      </c>
      <c r="I56" s="113">
        <v>0</v>
      </c>
      <c r="J56" s="113">
        <f t="shared" si="6"/>
        <v>0</v>
      </c>
      <c r="K56" s="113"/>
      <c r="L56" s="113">
        <f t="shared" si="8"/>
        <v>0</v>
      </c>
      <c r="M56" s="113">
        <f t="shared" si="9"/>
        <v>0</v>
      </c>
    </row>
    <row r="57" spans="1:13" s="5" customFormat="1" ht="17.100000000000001" customHeight="1">
      <c r="A57" s="111">
        <v>45</v>
      </c>
      <c r="B57" s="112" t="s">
        <v>566</v>
      </c>
      <c r="C57" s="113">
        <v>1083.4957154374035</v>
      </c>
      <c r="D57" s="113">
        <v>1029.320929911612</v>
      </c>
      <c r="E57" s="113">
        <v>0</v>
      </c>
      <c r="F57" s="114">
        <f t="shared" si="7"/>
        <v>1029.320929911612</v>
      </c>
      <c r="G57" s="113"/>
      <c r="H57" s="113">
        <v>0</v>
      </c>
      <c r="I57" s="113">
        <v>0</v>
      </c>
      <c r="J57" s="113">
        <f t="shared" si="6"/>
        <v>0</v>
      </c>
      <c r="K57" s="113"/>
      <c r="L57" s="113">
        <f t="shared" si="8"/>
        <v>54.174785525791549</v>
      </c>
      <c r="M57" s="113">
        <f t="shared" si="9"/>
        <v>54.174785525791549</v>
      </c>
    </row>
    <row r="58" spans="1:13" s="5" customFormat="1" ht="17.100000000000001" customHeight="1">
      <c r="A58" s="111">
        <v>46</v>
      </c>
      <c r="B58" s="112" t="s">
        <v>212</v>
      </c>
      <c r="C58" s="113">
        <v>404.73256126371507</v>
      </c>
      <c r="D58" s="113">
        <v>404.73256126371507</v>
      </c>
      <c r="E58" s="113">
        <v>0</v>
      </c>
      <c r="F58" s="114">
        <f t="shared" si="7"/>
        <v>404.73256126371507</v>
      </c>
      <c r="G58" s="113"/>
      <c r="H58" s="113">
        <v>0</v>
      </c>
      <c r="I58" s="113">
        <v>0</v>
      </c>
      <c r="J58" s="113">
        <f t="shared" si="6"/>
        <v>0</v>
      </c>
      <c r="K58" s="113"/>
      <c r="L58" s="113">
        <f t="shared" si="8"/>
        <v>0</v>
      </c>
      <c r="M58" s="113">
        <f t="shared" si="9"/>
        <v>0</v>
      </c>
    </row>
    <row r="59" spans="1:13" s="5" customFormat="1" ht="17.100000000000001" customHeight="1">
      <c r="A59" s="111">
        <v>47</v>
      </c>
      <c r="B59" s="112" t="s">
        <v>386</v>
      </c>
      <c r="C59" s="113">
        <v>847.20958020005946</v>
      </c>
      <c r="D59" s="113">
        <v>847.20958020005946</v>
      </c>
      <c r="E59" s="113">
        <v>0</v>
      </c>
      <c r="F59" s="114">
        <f t="shared" si="7"/>
        <v>847.20958020005946</v>
      </c>
      <c r="G59" s="113"/>
      <c r="H59" s="113">
        <v>0</v>
      </c>
      <c r="I59" s="113">
        <v>0</v>
      </c>
      <c r="J59" s="113">
        <f t="shared" si="6"/>
        <v>0</v>
      </c>
      <c r="K59" s="113"/>
      <c r="L59" s="113">
        <f t="shared" si="8"/>
        <v>0</v>
      </c>
      <c r="M59" s="113">
        <f t="shared" si="9"/>
        <v>0</v>
      </c>
    </row>
    <row r="60" spans="1:13" s="5" customFormat="1" ht="17.100000000000001" customHeight="1">
      <c r="A60" s="111">
        <v>48</v>
      </c>
      <c r="B60" s="112" t="s">
        <v>213</v>
      </c>
      <c r="C60" s="113">
        <v>1059.0680506897727</v>
      </c>
      <c r="D60" s="113">
        <v>900.04924344627011</v>
      </c>
      <c r="E60" s="113">
        <v>20.427693134850003</v>
      </c>
      <c r="F60" s="114">
        <f t="shared" si="7"/>
        <v>920.47693658112007</v>
      </c>
      <c r="G60" s="113"/>
      <c r="H60" s="113">
        <v>20.427693134850003</v>
      </c>
      <c r="I60" s="113">
        <v>40.855386269700006</v>
      </c>
      <c r="J60" s="113">
        <f t="shared" si="6"/>
        <v>61.283079404550008</v>
      </c>
      <c r="K60" s="113"/>
      <c r="L60" s="113">
        <f t="shared" si="8"/>
        <v>77.30803470410261</v>
      </c>
      <c r="M60" s="113">
        <f t="shared" si="9"/>
        <v>138.59111410865262</v>
      </c>
    </row>
    <row r="61" spans="1:13" s="5" customFormat="1" ht="17.100000000000001" customHeight="1">
      <c r="A61" s="111">
        <v>49</v>
      </c>
      <c r="B61" s="112" t="s">
        <v>523</v>
      </c>
      <c r="C61" s="113">
        <v>2399.0114803219344</v>
      </c>
      <c r="D61" s="113">
        <v>2279.0609063413258</v>
      </c>
      <c r="E61" s="113">
        <v>0</v>
      </c>
      <c r="F61" s="114">
        <f t="shared" si="7"/>
        <v>2279.0609063413258</v>
      </c>
      <c r="G61" s="113"/>
      <c r="H61" s="113">
        <v>0</v>
      </c>
      <c r="I61" s="113">
        <v>0</v>
      </c>
      <c r="J61" s="113">
        <f t="shared" si="6"/>
        <v>0</v>
      </c>
      <c r="K61" s="113"/>
      <c r="L61" s="113">
        <f t="shared" si="8"/>
        <v>119.95057398060862</v>
      </c>
      <c r="M61" s="113">
        <f t="shared" si="9"/>
        <v>119.95057398060862</v>
      </c>
    </row>
    <row r="62" spans="1:13" s="5" customFormat="1" ht="17.100000000000001" customHeight="1">
      <c r="A62" s="111">
        <v>50</v>
      </c>
      <c r="B62" s="112" t="s">
        <v>567</v>
      </c>
      <c r="C62" s="113">
        <v>2883.4487758160071</v>
      </c>
      <c r="D62" s="113">
        <v>2596.6922076344722</v>
      </c>
      <c r="E62" s="113">
        <v>23.858593376839639</v>
      </c>
      <c r="F62" s="114">
        <f t="shared" si="7"/>
        <v>2620.5508010113117</v>
      </c>
      <c r="G62" s="113"/>
      <c r="H62" s="113">
        <v>23.858593376839639</v>
      </c>
      <c r="I62" s="113">
        <v>47.717186753679279</v>
      </c>
      <c r="J62" s="113">
        <f t="shared" si="6"/>
        <v>71.575780130518922</v>
      </c>
      <c r="K62" s="113"/>
      <c r="L62" s="113">
        <f t="shared" si="8"/>
        <v>191.3221946741765</v>
      </c>
      <c r="M62" s="113">
        <f t="shared" si="9"/>
        <v>262.89797480469542</v>
      </c>
    </row>
    <row r="63" spans="1:13" s="5" customFormat="1" ht="17.100000000000001" customHeight="1">
      <c r="A63" s="111">
        <v>51</v>
      </c>
      <c r="B63" s="112" t="s">
        <v>625</v>
      </c>
      <c r="C63" s="113">
        <v>541.32335452625387</v>
      </c>
      <c r="D63" s="113">
        <v>520.48332384999549</v>
      </c>
      <c r="E63" s="113">
        <v>16.980562284422227</v>
      </c>
      <c r="F63" s="114">
        <f t="shared" si="7"/>
        <v>537.46388613441775</v>
      </c>
      <c r="G63" s="113"/>
      <c r="H63" s="113">
        <v>3.8594683918361179</v>
      </c>
      <c r="I63" s="113">
        <v>0</v>
      </c>
      <c r="J63" s="113">
        <f t="shared" si="6"/>
        <v>3.8594683918361179</v>
      </c>
      <c r="K63" s="113"/>
      <c r="L63" s="113">
        <f t="shared" si="8"/>
        <v>-8.8817841970012523E-16</v>
      </c>
      <c r="M63" s="113">
        <f t="shared" si="9"/>
        <v>3.859468391836117</v>
      </c>
    </row>
    <row r="64" spans="1:13" s="5" customFormat="1" ht="17.100000000000001" customHeight="1">
      <c r="A64" s="111">
        <v>52</v>
      </c>
      <c r="B64" s="112" t="s">
        <v>626</v>
      </c>
      <c r="C64" s="113">
        <v>520.36566422328758</v>
      </c>
      <c r="D64" s="113">
        <v>487.3356283725231</v>
      </c>
      <c r="E64" s="113">
        <v>0</v>
      </c>
      <c r="F64" s="114">
        <f t="shared" si="7"/>
        <v>487.3356283725231</v>
      </c>
      <c r="G64" s="113"/>
      <c r="H64" s="113">
        <v>0</v>
      </c>
      <c r="I64" s="113">
        <v>0</v>
      </c>
      <c r="J64" s="113">
        <f t="shared" si="6"/>
        <v>0</v>
      </c>
      <c r="K64" s="113"/>
      <c r="L64" s="113">
        <f t="shared" si="8"/>
        <v>33.030035850764477</v>
      </c>
      <c r="M64" s="113">
        <f t="shared" si="9"/>
        <v>33.030035850764477</v>
      </c>
    </row>
    <row r="65" spans="1:13" s="5" customFormat="1" ht="17.100000000000001" customHeight="1">
      <c r="A65" s="111">
        <v>53</v>
      </c>
      <c r="B65" s="112" t="s">
        <v>627</v>
      </c>
      <c r="C65" s="113">
        <v>315.23912837461728</v>
      </c>
      <c r="D65" s="113">
        <v>315.09245535253842</v>
      </c>
      <c r="E65" s="113">
        <v>7.3336580915044747E-2</v>
      </c>
      <c r="F65" s="114">
        <f t="shared" si="7"/>
        <v>315.16579193345348</v>
      </c>
      <c r="G65" s="113"/>
      <c r="H65" s="113">
        <v>7.3336441163897037E-2</v>
      </c>
      <c r="I65" s="113">
        <v>0</v>
      </c>
      <c r="J65" s="113">
        <f t="shared" si="6"/>
        <v>7.3336441163897037E-2</v>
      </c>
      <c r="K65" s="113"/>
      <c r="L65" s="113">
        <f t="shared" si="8"/>
        <v>-9.3480778673438181E-14</v>
      </c>
      <c r="M65" s="113">
        <f t="shared" si="9"/>
        <v>7.3336441163803556E-2</v>
      </c>
    </row>
    <row r="66" spans="1:13" s="5" customFormat="1" ht="17.100000000000001" customHeight="1">
      <c r="A66" s="111">
        <v>54</v>
      </c>
      <c r="B66" s="112" t="s">
        <v>628</v>
      </c>
      <c r="C66" s="113">
        <v>491.47857941561546</v>
      </c>
      <c r="D66" s="113">
        <v>488.11284444195007</v>
      </c>
      <c r="E66" s="113">
        <v>3.3657349736654649</v>
      </c>
      <c r="F66" s="114">
        <f t="shared" si="7"/>
        <v>491.47857941561551</v>
      </c>
      <c r="G66" s="113"/>
      <c r="H66" s="113">
        <v>0</v>
      </c>
      <c r="I66" s="113">
        <v>0</v>
      </c>
      <c r="J66" s="113">
        <f t="shared" si="6"/>
        <v>0</v>
      </c>
      <c r="K66" s="113"/>
      <c r="L66" s="113">
        <f t="shared" si="8"/>
        <v>-5.6843418860808015E-14</v>
      </c>
      <c r="M66" s="113">
        <f t="shared" si="9"/>
        <v>-5.6843418860808015E-14</v>
      </c>
    </row>
    <row r="67" spans="1:13" s="5" customFormat="1" ht="17.100000000000001" customHeight="1">
      <c r="A67" s="111">
        <v>55</v>
      </c>
      <c r="B67" s="112" t="s">
        <v>216</v>
      </c>
      <c r="C67" s="113">
        <v>400.51906859183202</v>
      </c>
      <c r="D67" s="113">
        <v>400.51906859183202</v>
      </c>
      <c r="E67" s="113">
        <v>0</v>
      </c>
      <c r="F67" s="114">
        <f t="shared" si="7"/>
        <v>400.51906859183202</v>
      </c>
      <c r="G67" s="113"/>
      <c r="H67" s="113">
        <v>0</v>
      </c>
      <c r="I67" s="113">
        <v>0</v>
      </c>
      <c r="J67" s="113">
        <f t="shared" si="6"/>
        <v>0</v>
      </c>
      <c r="K67" s="113"/>
      <c r="L67" s="113">
        <f t="shared" si="8"/>
        <v>0</v>
      </c>
      <c r="M67" s="113">
        <f t="shared" si="9"/>
        <v>0</v>
      </c>
    </row>
    <row r="68" spans="1:13" s="5" customFormat="1" ht="17.100000000000001" customHeight="1">
      <c r="A68" s="111">
        <v>57</v>
      </c>
      <c r="B68" s="112" t="s">
        <v>217</v>
      </c>
      <c r="C68" s="113">
        <v>260.19315120563198</v>
      </c>
      <c r="D68" s="113">
        <v>191.72126926808443</v>
      </c>
      <c r="E68" s="113">
        <v>13.694376376291745</v>
      </c>
      <c r="F68" s="114">
        <f t="shared" si="7"/>
        <v>205.41564564437618</v>
      </c>
      <c r="G68" s="113"/>
      <c r="H68" s="113">
        <v>13.694376376291745</v>
      </c>
      <c r="I68" s="113">
        <v>27.388752752583489</v>
      </c>
      <c r="J68" s="113">
        <f t="shared" si="6"/>
        <v>41.083129128875235</v>
      </c>
      <c r="K68" s="113"/>
      <c r="L68" s="113">
        <f t="shared" si="8"/>
        <v>13.694376432380558</v>
      </c>
      <c r="M68" s="113">
        <f t="shared" si="9"/>
        <v>54.777505561255794</v>
      </c>
    </row>
    <row r="69" spans="1:13" s="5" customFormat="1" ht="17.100000000000001" customHeight="1">
      <c r="A69" s="111">
        <v>58</v>
      </c>
      <c r="B69" s="112" t="s">
        <v>645</v>
      </c>
      <c r="C69" s="113">
        <v>1474.7099397337181</v>
      </c>
      <c r="D69" s="113">
        <v>1400.9744414637128</v>
      </c>
      <c r="E69" s="113">
        <v>0</v>
      </c>
      <c r="F69" s="114">
        <f t="shared" si="7"/>
        <v>1400.9744414637128</v>
      </c>
      <c r="G69" s="113"/>
      <c r="H69" s="113">
        <v>0</v>
      </c>
      <c r="I69" s="113">
        <v>0</v>
      </c>
      <c r="J69" s="113">
        <f t="shared" si="6"/>
        <v>0</v>
      </c>
      <c r="K69" s="113"/>
      <c r="L69" s="113">
        <f t="shared" si="8"/>
        <v>73.735498270005337</v>
      </c>
      <c r="M69" s="113">
        <f t="shared" si="9"/>
        <v>73.735498270005337</v>
      </c>
    </row>
    <row r="70" spans="1:13" s="5" customFormat="1" ht="17.100000000000001" customHeight="1">
      <c r="A70" s="111">
        <v>59</v>
      </c>
      <c r="B70" s="112" t="s">
        <v>629</v>
      </c>
      <c r="C70" s="113">
        <v>572.87289027631482</v>
      </c>
      <c r="D70" s="113">
        <v>542.17470584466025</v>
      </c>
      <c r="E70" s="113">
        <v>23.289253668254368</v>
      </c>
      <c r="F70" s="114">
        <f t="shared" si="7"/>
        <v>565.46395951291458</v>
      </c>
      <c r="G70" s="113"/>
      <c r="H70" s="113">
        <v>7.4089307634000852</v>
      </c>
      <c r="I70" s="113">
        <v>0</v>
      </c>
      <c r="J70" s="113">
        <f t="shared" si="6"/>
        <v>7.4089307634000852</v>
      </c>
      <c r="K70" s="113"/>
      <c r="L70" s="113">
        <f t="shared" si="8"/>
        <v>1.5010215292932116E-13</v>
      </c>
      <c r="M70" s="113">
        <f t="shared" si="9"/>
        <v>7.4089307634002353</v>
      </c>
    </row>
    <row r="71" spans="1:13" s="5" customFormat="1" ht="17.100000000000001" customHeight="1">
      <c r="A71" s="111">
        <v>60</v>
      </c>
      <c r="B71" s="112" t="s">
        <v>392</v>
      </c>
      <c r="C71" s="113">
        <v>2143.7928296353252</v>
      </c>
      <c r="D71" s="113">
        <v>2104.0112870560779</v>
      </c>
      <c r="E71" s="113">
        <v>29.552088476691637</v>
      </c>
      <c r="F71" s="114">
        <f t="shared" si="7"/>
        <v>2133.5633755327694</v>
      </c>
      <c r="G71" s="113"/>
      <c r="H71" s="113">
        <v>10.229454102556199</v>
      </c>
      <c r="I71" s="113">
        <v>0</v>
      </c>
      <c r="J71" s="113">
        <f t="shared" si="6"/>
        <v>10.229454102556199</v>
      </c>
      <c r="K71" s="113"/>
      <c r="L71" s="113">
        <f t="shared" si="8"/>
        <v>-4.0678571622265736E-13</v>
      </c>
      <c r="M71" s="113">
        <f t="shared" si="9"/>
        <v>10.229454102555792</v>
      </c>
    </row>
    <row r="72" spans="1:13" s="5" customFormat="1" ht="17.100000000000001" customHeight="1">
      <c r="A72" s="111">
        <v>61</v>
      </c>
      <c r="B72" s="112" t="s">
        <v>325</v>
      </c>
      <c r="C72" s="113">
        <v>1455.9370938809286</v>
      </c>
      <c r="D72" s="113">
        <v>1379.3088257800489</v>
      </c>
      <c r="E72" s="113">
        <v>0</v>
      </c>
      <c r="F72" s="114">
        <f t="shared" si="7"/>
        <v>1379.3088257800489</v>
      </c>
      <c r="G72" s="113"/>
      <c r="H72" s="113">
        <v>0</v>
      </c>
      <c r="I72" s="113">
        <v>0</v>
      </c>
      <c r="J72" s="113">
        <f t="shared" si="6"/>
        <v>0</v>
      </c>
      <c r="K72" s="113"/>
      <c r="L72" s="113">
        <f t="shared" si="8"/>
        <v>76.628268100879723</v>
      </c>
      <c r="M72" s="113">
        <f t="shared" si="9"/>
        <v>76.628268100879723</v>
      </c>
    </row>
    <row r="73" spans="1:13" s="5" customFormat="1" ht="17.100000000000001" customHeight="1">
      <c r="A73" s="111">
        <v>63</v>
      </c>
      <c r="B73" s="112" t="s">
        <v>393</v>
      </c>
      <c r="C73" s="113">
        <v>15762.271798209233</v>
      </c>
      <c r="D73" s="113">
        <v>4659.676382546455</v>
      </c>
      <c r="E73" s="113">
        <v>264.34750997946799</v>
      </c>
      <c r="F73" s="114">
        <f t="shared" si="7"/>
        <v>4924.0238925259227</v>
      </c>
      <c r="G73" s="113"/>
      <c r="H73" s="113">
        <v>264.34750997946799</v>
      </c>
      <c r="I73" s="113">
        <v>528.69501995893597</v>
      </c>
      <c r="J73" s="113">
        <f t="shared" si="6"/>
        <v>793.04252993840396</v>
      </c>
      <c r="K73" s="113"/>
      <c r="L73" s="113">
        <f t="shared" si="8"/>
        <v>10045.205375744907</v>
      </c>
      <c r="M73" s="113">
        <f t="shared" si="9"/>
        <v>10838.247905683311</v>
      </c>
    </row>
    <row r="74" spans="1:13" s="5" customFormat="1" ht="17.100000000000001" customHeight="1">
      <c r="A74" s="111">
        <v>64</v>
      </c>
      <c r="B74" s="112" t="s">
        <v>601</v>
      </c>
      <c r="C74" s="113">
        <v>126.58135292161077</v>
      </c>
      <c r="D74" s="113">
        <v>124.3211141185474</v>
      </c>
      <c r="E74" s="113">
        <v>2.260238803063352</v>
      </c>
      <c r="F74" s="114">
        <f t="shared" si="7"/>
        <v>126.58135292161074</v>
      </c>
      <c r="G74" s="113"/>
      <c r="H74" s="113">
        <v>0</v>
      </c>
      <c r="I74" s="113">
        <v>0</v>
      </c>
      <c r="J74" s="113">
        <f t="shared" si="6"/>
        <v>0</v>
      </c>
      <c r="K74" s="113"/>
      <c r="L74" s="113">
        <f t="shared" si="8"/>
        <v>2.8421709430404007E-14</v>
      </c>
      <c r="M74" s="113">
        <f t="shared" si="9"/>
        <v>2.8421709430404007E-14</v>
      </c>
    </row>
    <row r="75" spans="1:13" s="5" customFormat="1" ht="17.100000000000001" customHeight="1">
      <c r="A75" s="111">
        <v>65</v>
      </c>
      <c r="B75" s="112" t="s">
        <v>524</v>
      </c>
      <c r="C75" s="113">
        <v>1291.9352821399409</v>
      </c>
      <c r="D75" s="113">
        <v>1159.1680724004666</v>
      </c>
      <c r="E75" s="113">
        <v>66.383604469978692</v>
      </c>
      <c r="F75" s="114">
        <f t="shared" si="7"/>
        <v>1225.5516768704454</v>
      </c>
      <c r="G75" s="113"/>
      <c r="H75" s="113">
        <v>0</v>
      </c>
      <c r="I75" s="113">
        <v>0</v>
      </c>
      <c r="J75" s="113">
        <f t="shared" si="6"/>
        <v>0</v>
      </c>
      <c r="K75" s="113"/>
      <c r="L75" s="113">
        <f t="shared" si="8"/>
        <v>66.383605269495547</v>
      </c>
      <c r="M75" s="113">
        <f t="shared" si="9"/>
        <v>66.383605269495547</v>
      </c>
    </row>
    <row r="76" spans="1:13" s="5" customFormat="1" ht="17.100000000000001" customHeight="1">
      <c r="A76" s="111">
        <v>66</v>
      </c>
      <c r="B76" s="112" t="s">
        <v>568</v>
      </c>
      <c r="C76" s="113">
        <v>1417.8291152727154</v>
      </c>
      <c r="D76" s="113">
        <v>1240.2525568455367</v>
      </c>
      <c r="E76" s="113">
        <v>54.902868898985304</v>
      </c>
      <c r="F76" s="114">
        <f t="shared" si="7"/>
        <v>1295.1554257445221</v>
      </c>
      <c r="G76" s="113"/>
      <c r="H76" s="113">
        <v>36.142895454944714</v>
      </c>
      <c r="I76" s="113">
        <v>0</v>
      </c>
      <c r="J76" s="113">
        <f t="shared" si="6"/>
        <v>36.142895454944714</v>
      </c>
      <c r="K76" s="113"/>
      <c r="L76" s="113">
        <f t="shared" si="8"/>
        <v>86.530794073248614</v>
      </c>
      <c r="M76" s="113">
        <f t="shared" si="9"/>
        <v>122.67368952819334</v>
      </c>
    </row>
    <row r="77" spans="1:13" s="5" customFormat="1" ht="17.100000000000001" customHeight="1">
      <c r="A77" s="111">
        <v>67</v>
      </c>
      <c r="B77" s="112" t="s">
        <v>525</v>
      </c>
      <c r="C77" s="113">
        <v>386.78311364355358</v>
      </c>
      <c r="D77" s="113">
        <v>386.78311364355363</v>
      </c>
      <c r="E77" s="113">
        <v>0</v>
      </c>
      <c r="F77" s="114">
        <f t="shared" si="7"/>
        <v>386.78311364355363</v>
      </c>
      <c r="G77" s="113"/>
      <c r="H77" s="113">
        <v>0</v>
      </c>
      <c r="I77" s="113">
        <v>0</v>
      </c>
      <c r="J77" s="113">
        <f t="shared" si="6"/>
        <v>0</v>
      </c>
      <c r="K77" s="113"/>
      <c r="L77" s="113">
        <f t="shared" si="8"/>
        <v>-5.6843418860808015E-14</v>
      </c>
      <c r="M77" s="113">
        <f t="shared" si="9"/>
        <v>-5.6843418860808015E-14</v>
      </c>
    </row>
    <row r="78" spans="1:13" s="5" customFormat="1" ht="17.100000000000001" customHeight="1">
      <c r="A78" s="111">
        <v>68</v>
      </c>
      <c r="B78" s="112" t="s">
        <v>526</v>
      </c>
      <c r="C78" s="113">
        <v>1755.6288831540835</v>
      </c>
      <c r="D78" s="113">
        <v>805.94017351287141</v>
      </c>
      <c r="E78" s="113">
        <v>89.141459326823139</v>
      </c>
      <c r="F78" s="114">
        <f t="shared" si="7"/>
        <v>895.08163283969452</v>
      </c>
      <c r="G78" s="113"/>
      <c r="H78" s="113">
        <v>87.257012498445192</v>
      </c>
      <c r="I78" s="113">
        <v>178.28291865364625</v>
      </c>
      <c r="J78" s="113">
        <f t="shared" ref="J78:J141" si="10">I78+H78</f>
        <v>265.53993115209141</v>
      </c>
      <c r="K78" s="113"/>
      <c r="L78" s="113">
        <f t="shared" si="8"/>
        <v>595.00731916229756</v>
      </c>
      <c r="M78" s="113">
        <f t="shared" si="9"/>
        <v>860.54725031438898</v>
      </c>
    </row>
    <row r="79" spans="1:13" s="5" customFormat="1" ht="17.100000000000001" customHeight="1">
      <c r="A79" s="111">
        <v>69</v>
      </c>
      <c r="B79" s="112" t="s">
        <v>569</v>
      </c>
      <c r="C79" s="113">
        <v>628.05454241000223</v>
      </c>
      <c r="D79" s="113">
        <v>628.05454241000223</v>
      </c>
      <c r="E79" s="113">
        <v>0</v>
      </c>
      <c r="F79" s="114">
        <f t="shared" ref="F79:F142" si="11">D79+E79</f>
        <v>628.05454241000223</v>
      </c>
      <c r="G79" s="113"/>
      <c r="H79" s="113">
        <v>0</v>
      </c>
      <c r="I79" s="113">
        <v>0</v>
      </c>
      <c r="J79" s="113">
        <f t="shared" si="10"/>
        <v>0</v>
      </c>
      <c r="K79" s="113"/>
      <c r="L79" s="113">
        <f t="shared" ref="L79:L142" si="12">SUM(C79-F79-J79)</f>
        <v>0</v>
      </c>
      <c r="M79" s="113">
        <f t="shared" ref="M79:M142" si="13">J79+L79</f>
        <v>0</v>
      </c>
    </row>
    <row r="80" spans="1:13" s="5" customFormat="1" ht="17.100000000000001" customHeight="1">
      <c r="A80" s="111">
        <v>70</v>
      </c>
      <c r="B80" s="112" t="s">
        <v>527</v>
      </c>
      <c r="C80" s="113">
        <v>701.8367841805574</v>
      </c>
      <c r="D80" s="113">
        <v>666.7449449731921</v>
      </c>
      <c r="E80" s="113">
        <v>0</v>
      </c>
      <c r="F80" s="114">
        <f t="shared" si="11"/>
        <v>666.7449449731921</v>
      </c>
      <c r="G80" s="113"/>
      <c r="H80" s="113">
        <v>0</v>
      </c>
      <c r="I80" s="113">
        <v>0</v>
      </c>
      <c r="J80" s="113">
        <f t="shared" si="10"/>
        <v>0</v>
      </c>
      <c r="K80" s="113"/>
      <c r="L80" s="113">
        <f t="shared" si="12"/>
        <v>35.091839207365297</v>
      </c>
      <c r="M80" s="113">
        <f t="shared" si="13"/>
        <v>35.091839207365297</v>
      </c>
    </row>
    <row r="81" spans="1:13" s="5" customFormat="1" ht="17.100000000000001" customHeight="1">
      <c r="A81" s="111">
        <v>71</v>
      </c>
      <c r="B81" s="112" t="s">
        <v>223</v>
      </c>
      <c r="C81" s="113">
        <v>256.72662573086802</v>
      </c>
      <c r="D81" s="113">
        <v>256.72662573086808</v>
      </c>
      <c r="E81" s="113">
        <v>0</v>
      </c>
      <c r="F81" s="114">
        <f t="shared" si="11"/>
        <v>256.72662573086808</v>
      </c>
      <c r="G81" s="113"/>
      <c r="H81" s="113">
        <v>0</v>
      </c>
      <c r="I81" s="113">
        <v>0</v>
      </c>
      <c r="J81" s="113">
        <f t="shared" si="10"/>
        <v>0</v>
      </c>
      <c r="K81" s="113"/>
      <c r="L81" s="113">
        <f t="shared" si="12"/>
        <v>-5.6843418860808015E-14</v>
      </c>
      <c r="M81" s="113">
        <f t="shared" si="13"/>
        <v>-5.6843418860808015E-14</v>
      </c>
    </row>
    <row r="82" spans="1:13" s="5" customFormat="1" ht="17.100000000000001" customHeight="1">
      <c r="A82" s="111">
        <v>72</v>
      </c>
      <c r="B82" s="112" t="s">
        <v>528</v>
      </c>
      <c r="C82" s="113">
        <v>584.51506341053039</v>
      </c>
      <c r="D82" s="113">
        <v>584.51506341053039</v>
      </c>
      <c r="E82" s="113">
        <v>0</v>
      </c>
      <c r="F82" s="114">
        <f t="shared" si="11"/>
        <v>584.51506341053039</v>
      </c>
      <c r="G82" s="113"/>
      <c r="H82" s="113">
        <v>0</v>
      </c>
      <c r="I82" s="113">
        <v>0</v>
      </c>
      <c r="J82" s="113">
        <f t="shared" si="10"/>
        <v>0</v>
      </c>
      <c r="K82" s="113"/>
      <c r="L82" s="113">
        <f t="shared" si="12"/>
        <v>0</v>
      </c>
      <c r="M82" s="113">
        <f t="shared" si="13"/>
        <v>0</v>
      </c>
    </row>
    <row r="83" spans="1:13" s="5" customFormat="1" ht="17.100000000000001" customHeight="1">
      <c r="A83" s="111">
        <v>73</v>
      </c>
      <c r="B83" s="112" t="s">
        <v>225</v>
      </c>
      <c r="C83" s="113">
        <v>800.74504456109992</v>
      </c>
      <c r="D83" s="113">
        <v>480.44702809297792</v>
      </c>
      <c r="E83" s="113">
        <v>40.037252341081498</v>
      </c>
      <c r="F83" s="114">
        <f t="shared" si="11"/>
        <v>520.48428043405943</v>
      </c>
      <c r="G83" s="113"/>
      <c r="H83" s="113">
        <v>40.037252341081498</v>
      </c>
      <c r="I83" s="113">
        <v>80.074504682162996</v>
      </c>
      <c r="J83" s="113">
        <f t="shared" si="10"/>
        <v>120.11175702324449</v>
      </c>
      <c r="K83" s="113"/>
      <c r="L83" s="113">
        <f t="shared" si="12"/>
        <v>160.14900710379601</v>
      </c>
      <c r="M83" s="113">
        <f t="shared" si="13"/>
        <v>280.26076412704049</v>
      </c>
    </row>
    <row r="84" spans="1:13" s="5" customFormat="1" ht="17.100000000000001" customHeight="1">
      <c r="A84" s="111">
        <v>74</v>
      </c>
      <c r="B84" s="112" t="s">
        <v>226</v>
      </c>
      <c r="C84" s="113">
        <v>120.04957556905426</v>
      </c>
      <c r="D84" s="113">
        <v>108.04461803489301</v>
      </c>
      <c r="E84" s="113">
        <v>0</v>
      </c>
      <c r="F84" s="114">
        <f t="shared" si="11"/>
        <v>108.04461803489301</v>
      </c>
      <c r="G84" s="113"/>
      <c r="H84" s="113">
        <v>0</v>
      </c>
      <c r="I84" s="113">
        <v>0</v>
      </c>
      <c r="J84" s="113">
        <f t="shared" si="10"/>
        <v>0</v>
      </c>
      <c r="K84" s="113"/>
      <c r="L84" s="113">
        <f t="shared" si="12"/>
        <v>12.00495753416125</v>
      </c>
      <c r="M84" s="113">
        <f t="shared" si="13"/>
        <v>12.00495753416125</v>
      </c>
    </row>
    <row r="85" spans="1:13" s="5" customFormat="1" ht="17.100000000000001" customHeight="1">
      <c r="A85" s="111">
        <v>75</v>
      </c>
      <c r="B85" s="112" t="s">
        <v>396</v>
      </c>
      <c r="C85" s="113">
        <v>218.5214773761297</v>
      </c>
      <c r="D85" s="113">
        <v>200.23607109784089</v>
      </c>
      <c r="E85" s="113">
        <v>0</v>
      </c>
      <c r="F85" s="114">
        <f t="shared" si="11"/>
        <v>200.23607109784089</v>
      </c>
      <c r="G85" s="113"/>
      <c r="H85" s="113">
        <v>0</v>
      </c>
      <c r="I85" s="113">
        <v>0</v>
      </c>
      <c r="J85" s="113">
        <f t="shared" si="10"/>
        <v>0</v>
      </c>
      <c r="K85" s="113"/>
      <c r="L85" s="113">
        <f t="shared" si="12"/>
        <v>18.285406278288804</v>
      </c>
      <c r="M85" s="113">
        <f t="shared" si="13"/>
        <v>18.285406278288804</v>
      </c>
    </row>
    <row r="86" spans="1:13" s="5" customFormat="1" ht="17.100000000000001" customHeight="1">
      <c r="A86" s="111">
        <v>76</v>
      </c>
      <c r="B86" s="112" t="s">
        <v>529</v>
      </c>
      <c r="C86" s="113">
        <v>354.8894557968423</v>
      </c>
      <c r="D86" s="113">
        <v>336.63165273452972</v>
      </c>
      <c r="E86" s="113">
        <v>18.257803062312519</v>
      </c>
      <c r="F86" s="114">
        <f t="shared" si="11"/>
        <v>354.88945579684224</v>
      </c>
      <c r="G86" s="113"/>
      <c r="H86" s="113">
        <v>0</v>
      </c>
      <c r="I86" s="113">
        <v>0</v>
      </c>
      <c r="J86" s="113">
        <f t="shared" si="10"/>
        <v>0</v>
      </c>
      <c r="K86" s="113"/>
      <c r="L86" s="113">
        <f t="shared" si="12"/>
        <v>5.6843418860808015E-14</v>
      </c>
      <c r="M86" s="113">
        <f t="shared" si="13"/>
        <v>5.6843418860808015E-14</v>
      </c>
    </row>
    <row r="87" spans="1:13" s="5" customFormat="1" ht="17.100000000000001" customHeight="1">
      <c r="A87" s="111">
        <v>77</v>
      </c>
      <c r="B87" s="112" t="s">
        <v>530</v>
      </c>
      <c r="C87" s="113">
        <v>272.39125455143801</v>
      </c>
      <c r="D87" s="113">
        <v>245.15212909607999</v>
      </c>
      <c r="E87" s="113">
        <v>0</v>
      </c>
      <c r="F87" s="114">
        <f t="shared" si="11"/>
        <v>245.15212909607999</v>
      </c>
      <c r="G87" s="113"/>
      <c r="H87" s="113">
        <v>0</v>
      </c>
      <c r="I87" s="113">
        <v>0</v>
      </c>
      <c r="J87" s="113">
        <f t="shared" si="10"/>
        <v>0</v>
      </c>
      <c r="K87" s="113"/>
      <c r="L87" s="113">
        <f t="shared" si="12"/>
        <v>27.239125455358021</v>
      </c>
      <c r="M87" s="113">
        <f t="shared" si="13"/>
        <v>27.239125455358021</v>
      </c>
    </row>
    <row r="88" spans="1:13" s="5" customFormat="1" ht="17.100000000000001" customHeight="1">
      <c r="A88" s="111">
        <v>78</v>
      </c>
      <c r="B88" s="112" t="s">
        <v>229</v>
      </c>
      <c r="C88" s="113">
        <v>4.6643586825366636</v>
      </c>
      <c r="D88" s="113">
        <v>4.6643586825366636</v>
      </c>
      <c r="E88" s="113">
        <v>0</v>
      </c>
      <c r="F88" s="114">
        <f t="shared" si="11"/>
        <v>4.6643586825366636</v>
      </c>
      <c r="G88" s="113"/>
      <c r="H88" s="113">
        <v>0</v>
      </c>
      <c r="I88" s="113">
        <v>0</v>
      </c>
      <c r="J88" s="113">
        <f t="shared" si="10"/>
        <v>0</v>
      </c>
      <c r="K88" s="113"/>
      <c r="L88" s="113">
        <f t="shared" si="12"/>
        <v>0</v>
      </c>
      <c r="M88" s="113">
        <f t="shared" si="13"/>
        <v>0</v>
      </c>
    </row>
    <row r="89" spans="1:13" s="5" customFormat="1" ht="17.100000000000001" customHeight="1">
      <c r="A89" s="111">
        <v>79</v>
      </c>
      <c r="B89" s="112" t="s">
        <v>531</v>
      </c>
      <c r="C89" s="113">
        <v>2409.0650630075165</v>
      </c>
      <c r="D89" s="113">
        <v>1806.7987967035067</v>
      </c>
      <c r="E89" s="113">
        <v>120.45325321558811</v>
      </c>
      <c r="F89" s="114">
        <f t="shared" si="11"/>
        <v>1927.2520499190948</v>
      </c>
      <c r="G89" s="113"/>
      <c r="H89" s="113">
        <v>120.45325321558811</v>
      </c>
      <c r="I89" s="113">
        <v>240.90650679636497</v>
      </c>
      <c r="J89" s="113">
        <f t="shared" si="10"/>
        <v>361.35976001195309</v>
      </c>
      <c r="K89" s="113"/>
      <c r="L89" s="113">
        <f t="shared" si="12"/>
        <v>120.45325307646863</v>
      </c>
      <c r="M89" s="113">
        <f t="shared" si="13"/>
        <v>481.81301308842171</v>
      </c>
    </row>
    <row r="90" spans="1:13" s="5" customFormat="1" ht="17.100000000000001" customHeight="1">
      <c r="A90" s="111">
        <v>80</v>
      </c>
      <c r="B90" s="112" t="s">
        <v>570</v>
      </c>
      <c r="C90" s="113">
        <v>557.69423699571178</v>
      </c>
      <c r="D90" s="113">
        <v>537.85385403845237</v>
      </c>
      <c r="E90" s="113">
        <v>19.8403829572595</v>
      </c>
      <c r="F90" s="114">
        <f t="shared" si="11"/>
        <v>557.69423699571189</v>
      </c>
      <c r="G90" s="113"/>
      <c r="H90" s="113">
        <v>0</v>
      </c>
      <c r="I90" s="113">
        <v>0</v>
      </c>
      <c r="J90" s="113">
        <f t="shared" si="10"/>
        <v>0</v>
      </c>
      <c r="K90" s="113"/>
      <c r="L90" s="113">
        <f t="shared" si="12"/>
        <v>-1.1368683772161603E-13</v>
      </c>
      <c r="M90" s="113">
        <f t="shared" si="13"/>
        <v>-1.1368683772161603E-13</v>
      </c>
    </row>
    <row r="91" spans="1:13" s="5" customFormat="1" ht="17.100000000000001" customHeight="1">
      <c r="A91" s="111">
        <v>82</v>
      </c>
      <c r="B91" s="112" t="s">
        <v>231</v>
      </c>
      <c r="C91" s="113">
        <v>11.346742159648183</v>
      </c>
      <c r="D91" s="113">
        <v>11.346742159648182</v>
      </c>
      <c r="E91" s="113">
        <v>0</v>
      </c>
      <c r="F91" s="114">
        <f t="shared" si="11"/>
        <v>11.346742159648182</v>
      </c>
      <c r="G91" s="113"/>
      <c r="H91" s="113">
        <v>0</v>
      </c>
      <c r="I91" s="113">
        <v>0</v>
      </c>
      <c r="J91" s="113">
        <f t="shared" si="10"/>
        <v>0</v>
      </c>
      <c r="K91" s="113"/>
      <c r="L91" s="113">
        <f t="shared" si="12"/>
        <v>1.7763568394002505E-15</v>
      </c>
      <c r="M91" s="113">
        <f t="shared" si="13"/>
        <v>1.7763568394002505E-15</v>
      </c>
    </row>
    <row r="92" spans="1:13" s="5" customFormat="1" ht="17.100000000000001" customHeight="1">
      <c r="A92" s="111">
        <v>83</v>
      </c>
      <c r="B92" s="112" t="s">
        <v>232</v>
      </c>
      <c r="C92" s="113">
        <v>17.309398666412807</v>
      </c>
      <c r="D92" s="113">
        <v>15.578458723528001</v>
      </c>
      <c r="E92" s="113">
        <v>0</v>
      </c>
      <c r="F92" s="114">
        <f t="shared" si="11"/>
        <v>15.578458723528001</v>
      </c>
      <c r="G92" s="113"/>
      <c r="H92" s="113">
        <v>0</v>
      </c>
      <c r="I92" s="113">
        <v>0</v>
      </c>
      <c r="J92" s="113">
        <f t="shared" si="10"/>
        <v>0</v>
      </c>
      <c r="K92" s="113"/>
      <c r="L92" s="113">
        <f t="shared" si="12"/>
        <v>1.730939942884806</v>
      </c>
      <c r="M92" s="113">
        <f t="shared" si="13"/>
        <v>1.730939942884806</v>
      </c>
    </row>
    <row r="93" spans="1:13" s="5" customFormat="1" ht="17.100000000000001" customHeight="1">
      <c r="A93" s="111">
        <v>84</v>
      </c>
      <c r="B93" s="112" t="s">
        <v>233</v>
      </c>
      <c r="C93" s="113">
        <v>255.4727517</v>
      </c>
      <c r="D93" s="113">
        <v>242.0268174</v>
      </c>
      <c r="E93" s="113">
        <v>13.445934299999999</v>
      </c>
      <c r="F93" s="114">
        <f t="shared" si="11"/>
        <v>255.4727517</v>
      </c>
      <c r="G93" s="113"/>
      <c r="H93" s="113">
        <v>0</v>
      </c>
      <c r="I93" s="113">
        <v>0</v>
      </c>
      <c r="J93" s="113">
        <f t="shared" si="10"/>
        <v>0</v>
      </c>
      <c r="K93" s="113"/>
      <c r="L93" s="113">
        <f t="shared" si="12"/>
        <v>0</v>
      </c>
      <c r="M93" s="113">
        <f t="shared" si="13"/>
        <v>0</v>
      </c>
    </row>
    <row r="94" spans="1:13" s="5" customFormat="1" ht="17.100000000000001" customHeight="1">
      <c r="A94" s="111">
        <v>87</v>
      </c>
      <c r="B94" s="112" t="s">
        <v>234</v>
      </c>
      <c r="C94" s="113">
        <v>930.43653550529689</v>
      </c>
      <c r="D94" s="113">
        <v>930.43653550529712</v>
      </c>
      <c r="E94" s="113">
        <v>0</v>
      </c>
      <c r="F94" s="114">
        <f t="shared" si="11"/>
        <v>930.43653550529712</v>
      </c>
      <c r="G94" s="113"/>
      <c r="H94" s="113">
        <v>0</v>
      </c>
      <c r="I94" s="113">
        <v>0</v>
      </c>
      <c r="J94" s="113">
        <f t="shared" si="10"/>
        <v>0</v>
      </c>
      <c r="K94" s="113"/>
      <c r="L94" s="113">
        <f t="shared" si="12"/>
        <v>-2.2737367544323206E-13</v>
      </c>
      <c r="M94" s="113">
        <f t="shared" si="13"/>
        <v>-2.2737367544323206E-13</v>
      </c>
    </row>
    <row r="95" spans="1:13" s="5" customFormat="1" ht="17.100000000000001" customHeight="1">
      <c r="A95" s="111">
        <v>90</v>
      </c>
      <c r="B95" s="112" t="s">
        <v>235</v>
      </c>
      <c r="C95" s="113">
        <v>254.16787199999993</v>
      </c>
      <c r="D95" s="113">
        <v>254.16787199999996</v>
      </c>
      <c r="E95" s="113">
        <v>0</v>
      </c>
      <c r="F95" s="114">
        <f t="shared" si="11"/>
        <v>254.16787199999996</v>
      </c>
      <c r="G95" s="113"/>
      <c r="H95" s="113">
        <v>0</v>
      </c>
      <c r="I95" s="113">
        <v>0</v>
      </c>
      <c r="J95" s="113">
        <f t="shared" si="10"/>
        <v>0</v>
      </c>
      <c r="K95" s="113"/>
      <c r="L95" s="113">
        <f t="shared" si="12"/>
        <v>-2.8421709430404007E-14</v>
      </c>
      <c r="M95" s="113">
        <f t="shared" si="13"/>
        <v>-2.8421709430404007E-14</v>
      </c>
    </row>
    <row r="96" spans="1:13" s="5" customFormat="1" ht="17.100000000000001" customHeight="1">
      <c r="A96" s="111">
        <v>91</v>
      </c>
      <c r="B96" s="112" t="s">
        <v>236</v>
      </c>
      <c r="C96" s="113">
        <v>217.77381269235437</v>
      </c>
      <c r="D96" s="113">
        <v>195.99643185491402</v>
      </c>
      <c r="E96" s="113">
        <v>10.888690178834048</v>
      </c>
      <c r="F96" s="114">
        <f t="shared" si="11"/>
        <v>206.88512203374808</v>
      </c>
      <c r="G96" s="113"/>
      <c r="H96" s="113">
        <v>0</v>
      </c>
      <c r="I96" s="113">
        <v>0</v>
      </c>
      <c r="J96" s="113">
        <f t="shared" si="10"/>
        <v>0</v>
      </c>
      <c r="K96" s="113"/>
      <c r="L96" s="113">
        <f t="shared" si="12"/>
        <v>10.888690658606293</v>
      </c>
      <c r="M96" s="113">
        <f t="shared" si="13"/>
        <v>10.888690658606293</v>
      </c>
    </row>
    <row r="97" spans="1:19" s="5" customFormat="1" ht="17.100000000000001" customHeight="1">
      <c r="A97" s="111">
        <v>92</v>
      </c>
      <c r="B97" s="112" t="s">
        <v>237</v>
      </c>
      <c r="C97" s="113">
        <v>611.78985161446656</v>
      </c>
      <c r="D97" s="113">
        <v>608.78329078192974</v>
      </c>
      <c r="E97" s="113">
        <v>3.0065608325366666</v>
      </c>
      <c r="F97" s="114">
        <f t="shared" si="11"/>
        <v>611.78985161446644</v>
      </c>
      <c r="G97" s="113"/>
      <c r="H97" s="113">
        <v>0</v>
      </c>
      <c r="I97" s="113">
        <v>0</v>
      </c>
      <c r="J97" s="113">
        <f t="shared" si="10"/>
        <v>0</v>
      </c>
      <c r="K97" s="113"/>
      <c r="L97" s="113">
        <f t="shared" si="12"/>
        <v>1.1368683772161603E-13</v>
      </c>
      <c r="M97" s="113">
        <f t="shared" si="13"/>
        <v>1.1368683772161603E-13</v>
      </c>
    </row>
    <row r="98" spans="1:19" s="5" customFormat="1" ht="17.100000000000001" customHeight="1">
      <c r="A98" s="111">
        <v>93</v>
      </c>
      <c r="B98" s="112" t="s">
        <v>571</v>
      </c>
      <c r="C98" s="113">
        <v>328.46803716774878</v>
      </c>
      <c r="D98" s="113">
        <v>309.44744044184449</v>
      </c>
      <c r="E98" s="113">
        <v>0</v>
      </c>
      <c r="F98" s="114">
        <f t="shared" si="11"/>
        <v>309.44744044184449</v>
      </c>
      <c r="G98" s="113"/>
      <c r="H98" s="113">
        <v>0</v>
      </c>
      <c r="I98" s="113">
        <v>0</v>
      </c>
      <c r="J98" s="113">
        <f t="shared" si="10"/>
        <v>0</v>
      </c>
      <c r="K98" s="113"/>
      <c r="L98" s="113">
        <f t="shared" si="12"/>
        <v>19.020596725904284</v>
      </c>
      <c r="M98" s="113">
        <f t="shared" si="13"/>
        <v>19.020596725904284</v>
      </c>
    </row>
    <row r="99" spans="1:19" s="16" customFormat="1" ht="17.100000000000001" customHeight="1">
      <c r="A99" s="111">
        <v>94</v>
      </c>
      <c r="B99" s="112" t="s">
        <v>238</v>
      </c>
      <c r="C99" s="113">
        <v>109.49642700000001</v>
      </c>
      <c r="D99" s="113">
        <v>109.49642700000001</v>
      </c>
      <c r="E99" s="113">
        <v>0</v>
      </c>
      <c r="F99" s="114">
        <f t="shared" si="11"/>
        <v>109.49642700000001</v>
      </c>
      <c r="G99" s="113"/>
      <c r="H99" s="113">
        <v>0</v>
      </c>
      <c r="I99" s="113">
        <v>0</v>
      </c>
      <c r="J99" s="113">
        <f t="shared" si="10"/>
        <v>0</v>
      </c>
      <c r="K99" s="113"/>
      <c r="L99" s="113">
        <f t="shared" si="12"/>
        <v>0</v>
      </c>
      <c r="M99" s="113">
        <f t="shared" si="13"/>
        <v>0</v>
      </c>
      <c r="N99" s="5"/>
      <c r="O99" s="5"/>
      <c r="P99" s="5"/>
      <c r="Q99" s="5"/>
      <c r="R99" s="5"/>
      <c r="S99" s="5"/>
    </row>
    <row r="100" spans="1:19" s="5" customFormat="1" ht="17.100000000000001" customHeight="1">
      <c r="A100" s="111">
        <v>95</v>
      </c>
      <c r="B100" s="112" t="s">
        <v>239</v>
      </c>
      <c r="C100" s="113">
        <v>145.69057306760035</v>
      </c>
      <c r="D100" s="113">
        <v>145.6905730676003</v>
      </c>
      <c r="E100" s="113">
        <v>0</v>
      </c>
      <c r="F100" s="114">
        <f t="shared" si="11"/>
        <v>145.6905730676003</v>
      </c>
      <c r="G100" s="113"/>
      <c r="H100" s="113">
        <v>0</v>
      </c>
      <c r="I100" s="113">
        <v>0</v>
      </c>
      <c r="J100" s="113">
        <f t="shared" si="10"/>
        <v>0</v>
      </c>
      <c r="K100" s="113"/>
      <c r="L100" s="113">
        <f t="shared" si="12"/>
        <v>5.6843418860808015E-14</v>
      </c>
      <c r="M100" s="113">
        <f t="shared" si="13"/>
        <v>5.6843418860808015E-14</v>
      </c>
    </row>
    <row r="101" spans="1:19" s="5" customFormat="1" ht="17.100000000000001" customHeight="1">
      <c r="A101" s="111">
        <v>98</v>
      </c>
      <c r="B101" s="112" t="s">
        <v>240</v>
      </c>
      <c r="C101" s="113">
        <v>65.799677276287767</v>
      </c>
      <c r="D101" s="113">
        <v>65.799677276287767</v>
      </c>
      <c r="E101" s="113">
        <v>0</v>
      </c>
      <c r="F101" s="114">
        <f t="shared" si="11"/>
        <v>65.799677276287767</v>
      </c>
      <c r="G101" s="113"/>
      <c r="H101" s="113">
        <v>0</v>
      </c>
      <c r="I101" s="113">
        <v>0</v>
      </c>
      <c r="J101" s="113">
        <f t="shared" si="10"/>
        <v>0</v>
      </c>
      <c r="K101" s="113"/>
      <c r="L101" s="113">
        <f t="shared" si="12"/>
        <v>0</v>
      </c>
      <c r="M101" s="113">
        <f t="shared" si="13"/>
        <v>0</v>
      </c>
    </row>
    <row r="102" spans="1:19" s="5" customFormat="1" ht="17.100000000000001" customHeight="1">
      <c r="A102" s="111">
        <v>99</v>
      </c>
      <c r="B102" s="112" t="s">
        <v>532</v>
      </c>
      <c r="C102" s="113">
        <v>847.50958934162634</v>
      </c>
      <c r="D102" s="113">
        <v>805.13410987083432</v>
      </c>
      <c r="E102" s="113">
        <v>0</v>
      </c>
      <c r="F102" s="114">
        <f t="shared" si="11"/>
        <v>805.13410987083432</v>
      </c>
      <c r="G102" s="113"/>
      <c r="H102" s="113">
        <v>0</v>
      </c>
      <c r="I102" s="113">
        <v>0</v>
      </c>
      <c r="J102" s="113">
        <f t="shared" si="10"/>
        <v>0</v>
      </c>
      <c r="K102" s="113"/>
      <c r="L102" s="113">
        <f t="shared" si="12"/>
        <v>42.375479470792015</v>
      </c>
      <c r="M102" s="113">
        <f t="shared" si="13"/>
        <v>42.375479470792015</v>
      </c>
    </row>
    <row r="103" spans="1:19" s="5" customFormat="1" ht="17.100000000000001" customHeight="1">
      <c r="A103" s="111">
        <v>100</v>
      </c>
      <c r="B103" s="112" t="s">
        <v>533</v>
      </c>
      <c r="C103" s="113">
        <v>1505.7005854202675</v>
      </c>
      <c r="D103" s="113">
        <v>1234.5682690970611</v>
      </c>
      <c r="E103" s="113">
        <v>77.704043779352276</v>
      </c>
      <c r="F103" s="114">
        <f t="shared" si="11"/>
        <v>1312.2723128764135</v>
      </c>
      <c r="G103" s="113"/>
      <c r="H103" s="113">
        <v>44.581582442091594</v>
      </c>
      <c r="I103" s="113">
        <v>47.84795895761404</v>
      </c>
      <c r="J103" s="113">
        <f t="shared" si="10"/>
        <v>92.429541399705641</v>
      </c>
      <c r="K103" s="113"/>
      <c r="L103" s="113">
        <f t="shared" si="12"/>
        <v>100.99873114414842</v>
      </c>
      <c r="M103" s="113">
        <f t="shared" si="13"/>
        <v>193.42827254385406</v>
      </c>
    </row>
    <row r="104" spans="1:19" s="5" customFormat="1" ht="17.100000000000001" customHeight="1">
      <c r="A104" s="111">
        <v>101</v>
      </c>
      <c r="B104" s="112" t="s">
        <v>274</v>
      </c>
      <c r="C104" s="113">
        <v>527.31635716795643</v>
      </c>
      <c r="D104" s="113">
        <v>426.08141349579194</v>
      </c>
      <c r="E104" s="113">
        <v>26.815287748666368</v>
      </c>
      <c r="F104" s="114">
        <f t="shared" si="11"/>
        <v>452.89670124445831</v>
      </c>
      <c r="G104" s="113"/>
      <c r="H104" s="113">
        <v>17.865780192410568</v>
      </c>
      <c r="I104" s="113">
        <v>35.69167092304771</v>
      </c>
      <c r="J104" s="113">
        <f t="shared" si="10"/>
        <v>53.557451115458278</v>
      </c>
      <c r="K104" s="113"/>
      <c r="L104" s="113">
        <f t="shared" si="12"/>
        <v>20.862204808039834</v>
      </c>
      <c r="M104" s="113">
        <f t="shared" si="13"/>
        <v>74.419655923498112</v>
      </c>
    </row>
    <row r="105" spans="1:19" s="5" customFormat="1" ht="17.100000000000001" customHeight="1">
      <c r="A105" s="111">
        <v>102</v>
      </c>
      <c r="B105" s="112" t="s">
        <v>534</v>
      </c>
      <c r="C105" s="113">
        <v>364.78899234411512</v>
      </c>
      <c r="D105" s="113">
        <v>343.38262484479793</v>
      </c>
      <c r="E105" s="113">
        <v>18.420831529194107</v>
      </c>
      <c r="F105" s="114">
        <f t="shared" si="11"/>
        <v>361.80345637399205</v>
      </c>
      <c r="G105" s="113"/>
      <c r="H105" s="113">
        <v>2.985535970123093</v>
      </c>
      <c r="I105" s="113">
        <v>0</v>
      </c>
      <c r="J105" s="113">
        <f t="shared" si="10"/>
        <v>2.985535970123093</v>
      </c>
      <c r="K105" s="113"/>
      <c r="L105" s="113">
        <f t="shared" si="12"/>
        <v>-2.6201263381153694E-14</v>
      </c>
      <c r="M105" s="113">
        <f t="shared" si="13"/>
        <v>2.9855359701230668</v>
      </c>
    </row>
    <row r="106" spans="1:19" s="5" customFormat="1" ht="17.100000000000001" customHeight="1">
      <c r="A106" s="111">
        <v>103</v>
      </c>
      <c r="B106" s="112" t="s">
        <v>535</v>
      </c>
      <c r="C106" s="113">
        <v>126.53838224741007</v>
      </c>
      <c r="D106" s="113">
        <v>126.53838224741003</v>
      </c>
      <c r="E106" s="113">
        <v>0</v>
      </c>
      <c r="F106" s="114">
        <f t="shared" si="11"/>
        <v>126.53838224741003</v>
      </c>
      <c r="G106" s="113"/>
      <c r="H106" s="113">
        <v>0</v>
      </c>
      <c r="I106" s="113">
        <v>0</v>
      </c>
      <c r="J106" s="113">
        <f t="shared" si="10"/>
        <v>0</v>
      </c>
      <c r="K106" s="113"/>
      <c r="L106" s="113">
        <f t="shared" si="12"/>
        <v>4.2632564145606011E-14</v>
      </c>
      <c r="M106" s="113">
        <f t="shared" si="13"/>
        <v>4.2632564145606011E-14</v>
      </c>
    </row>
    <row r="107" spans="1:19" s="5" customFormat="1" ht="17.100000000000001" customHeight="1">
      <c r="A107" s="111">
        <v>105</v>
      </c>
      <c r="B107" s="112" t="s">
        <v>241</v>
      </c>
      <c r="C107" s="113">
        <v>1918.7328101201042</v>
      </c>
      <c r="D107" s="113">
        <v>1817.7468727417051</v>
      </c>
      <c r="E107" s="113">
        <v>0</v>
      </c>
      <c r="F107" s="114">
        <f t="shared" si="11"/>
        <v>1817.7468727417051</v>
      </c>
      <c r="G107" s="113"/>
      <c r="H107" s="113">
        <v>0</v>
      </c>
      <c r="I107" s="113">
        <v>0</v>
      </c>
      <c r="J107" s="113">
        <f t="shared" si="10"/>
        <v>0</v>
      </c>
      <c r="K107" s="113"/>
      <c r="L107" s="113">
        <f t="shared" si="12"/>
        <v>100.98593737839906</v>
      </c>
      <c r="M107" s="113">
        <f t="shared" si="13"/>
        <v>100.98593737839906</v>
      </c>
    </row>
    <row r="108" spans="1:19" s="5" customFormat="1" ht="17.100000000000001" customHeight="1">
      <c r="A108" s="111">
        <v>106</v>
      </c>
      <c r="B108" s="112" t="s">
        <v>242</v>
      </c>
      <c r="C108" s="113">
        <v>1408.8211200331825</v>
      </c>
      <c r="D108" s="113">
        <v>1197.4979522056453</v>
      </c>
      <c r="E108" s="113">
        <v>70.441056012096766</v>
      </c>
      <c r="F108" s="114">
        <f t="shared" si="11"/>
        <v>1267.9390082177422</v>
      </c>
      <c r="G108" s="113"/>
      <c r="H108" s="113">
        <v>70.441055803343588</v>
      </c>
      <c r="I108" s="113">
        <v>0</v>
      </c>
      <c r="J108" s="113">
        <f t="shared" si="10"/>
        <v>70.441055803343588</v>
      </c>
      <c r="K108" s="113"/>
      <c r="L108" s="113">
        <f t="shared" si="12"/>
        <v>70.441056012096752</v>
      </c>
      <c r="M108" s="113">
        <f t="shared" si="13"/>
        <v>140.88211181544034</v>
      </c>
    </row>
    <row r="109" spans="1:19" s="5" customFormat="1" ht="17.100000000000001" customHeight="1">
      <c r="A109" s="111">
        <v>107</v>
      </c>
      <c r="B109" s="112" t="s">
        <v>243</v>
      </c>
      <c r="C109" s="113">
        <v>1143.9582855151</v>
      </c>
      <c r="D109" s="113">
        <v>1016.8518094355101</v>
      </c>
      <c r="E109" s="113">
        <v>63.553237996382421</v>
      </c>
      <c r="F109" s="114">
        <f t="shared" si="11"/>
        <v>1080.4050474318924</v>
      </c>
      <c r="G109" s="113"/>
      <c r="H109" s="113">
        <v>0</v>
      </c>
      <c r="I109" s="113">
        <v>0</v>
      </c>
      <c r="J109" s="113">
        <f t="shared" si="10"/>
        <v>0</v>
      </c>
      <c r="K109" s="113"/>
      <c r="L109" s="113">
        <f t="shared" si="12"/>
        <v>63.553238083207589</v>
      </c>
      <c r="M109" s="113">
        <f t="shared" si="13"/>
        <v>63.553238083207589</v>
      </c>
    </row>
    <row r="110" spans="1:19" s="5" customFormat="1" ht="17.100000000000001" customHeight="1">
      <c r="A110" s="111">
        <v>108</v>
      </c>
      <c r="B110" s="112" t="s">
        <v>244</v>
      </c>
      <c r="C110" s="113">
        <v>647.93058843114659</v>
      </c>
      <c r="D110" s="113">
        <v>619.11159843739767</v>
      </c>
      <c r="E110" s="113">
        <v>28.818989993748811</v>
      </c>
      <c r="F110" s="114">
        <f t="shared" si="11"/>
        <v>647.93058843114648</v>
      </c>
      <c r="G110" s="113"/>
      <c r="H110" s="113">
        <v>0</v>
      </c>
      <c r="I110" s="113">
        <v>0</v>
      </c>
      <c r="J110" s="113">
        <f t="shared" si="10"/>
        <v>0</v>
      </c>
      <c r="K110" s="113"/>
      <c r="L110" s="113">
        <f t="shared" si="12"/>
        <v>1.1368683772161603E-13</v>
      </c>
      <c r="M110" s="113">
        <f t="shared" si="13"/>
        <v>1.1368683772161603E-13</v>
      </c>
    </row>
    <row r="111" spans="1:19" s="5" customFormat="1" ht="17.100000000000001" customHeight="1">
      <c r="A111" s="111">
        <v>110</v>
      </c>
      <c r="B111" s="112" t="s">
        <v>245</v>
      </c>
      <c r="C111" s="113">
        <v>99.305550460000589</v>
      </c>
      <c r="D111" s="113">
        <v>93.933758921825572</v>
      </c>
      <c r="E111" s="113">
        <v>5.3717915381750023</v>
      </c>
      <c r="F111" s="114">
        <f t="shared" si="11"/>
        <v>99.305550460000575</v>
      </c>
      <c r="G111" s="113"/>
      <c r="H111" s="113">
        <v>0</v>
      </c>
      <c r="I111" s="113">
        <v>0</v>
      </c>
      <c r="J111" s="113">
        <f t="shared" si="10"/>
        <v>0</v>
      </c>
      <c r="K111" s="113"/>
      <c r="L111" s="113">
        <f t="shared" si="12"/>
        <v>1.4210854715202004E-14</v>
      </c>
      <c r="M111" s="113">
        <f t="shared" si="13"/>
        <v>1.4210854715202004E-14</v>
      </c>
    </row>
    <row r="112" spans="1:19" s="5" customFormat="1" ht="17.100000000000001" customHeight="1">
      <c r="A112" s="111">
        <v>111</v>
      </c>
      <c r="B112" s="112" t="s">
        <v>30</v>
      </c>
      <c r="C112" s="113">
        <v>595.20644583309991</v>
      </c>
      <c r="D112" s="113">
        <v>327.36354506623007</v>
      </c>
      <c r="E112" s="113">
        <v>29.760322278748188</v>
      </c>
      <c r="F112" s="114">
        <f t="shared" si="11"/>
        <v>357.12386734497824</v>
      </c>
      <c r="G112" s="113"/>
      <c r="H112" s="113">
        <v>29.760322278748188</v>
      </c>
      <c r="I112" s="113">
        <v>59.520644557496382</v>
      </c>
      <c r="J112" s="113">
        <f t="shared" si="10"/>
        <v>89.280966836244573</v>
      </c>
      <c r="K112" s="113"/>
      <c r="L112" s="113">
        <f t="shared" si="12"/>
        <v>148.8016116518771</v>
      </c>
      <c r="M112" s="113">
        <f t="shared" si="13"/>
        <v>238.08257848812167</v>
      </c>
    </row>
    <row r="113" spans="1:13" s="5" customFormat="1" ht="17.100000000000001" customHeight="1">
      <c r="A113" s="111">
        <v>112</v>
      </c>
      <c r="B113" s="112" t="s">
        <v>572</v>
      </c>
      <c r="C113" s="113">
        <v>258.8912516936565</v>
      </c>
      <c r="D113" s="113">
        <v>241.24168028507296</v>
      </c>
      <c r="E113" s="113">
        <v>0</v>
      </c>
      <c r="F113" s="114">
        <f t="shared" si="11"/>
        <v>241.24168028507296</v>
      </c>
      <c r="G113" s="113"/>
      <c r="H113" s="113">
        <v>0</v>
      </c>
      <c r="I113" s="113">
        <v>0</v>
      </c>
      <c r="J113" s="113">
        <f t="shared" si="10"/>
        <v>0</v>
      </c>
      <c r="K113" s="113"/>
      <c r="L113" s="113">
        <f t="shared" si="12"/>
        <v>17.64957140858354</v>
      </c>
      <c r="M113" s="113">
        <f t="shared" si="13"/>
        <v>17.64957140858354</v>
      </c>
    </row>
    <row r="114" spans="1:13" s="5" customFormat="1" ht="17.100000000000001" customHeight="1">
      <c r="A114" s="111">
        <v>113</v>
      </c>
      <c r="B114" s="112" t="s">
        <v>246</v>
      </c>
      <c r="C114" s="113">
        <v>677.94775657175001</v>
      </c>
      <c r="D114" s="113">
        <v>631.78566748439346</v>
      </c>
      <c r="E114" s="113">
        <v>37.163862985139353</v>
      </c>
      <c r="F114" s="114">
        <f t="shared" si="11"/>
        <v>668.94953046953276</v>
      </c>
      <c r="G114" s="113"/>
      <c r="H114" s="113">
        <v>4.4991129048029492</v>
      </c>
      <c r="I114" s="113">
        <v>4.4991131974143075</v>
      </c>
      <c r="J114" s="113">
        <f t="shared" si="10"/>
        <v>8.9982261022172558</v>
      </c>
      <c r="K114" s="113"/>
      <c r="L114" s="113">
        <f t="shared" si="12"/>
        <v>-1.0658141036401503E-14</v>
      </c>
      <c r="M114" s="113">
        <f t="shared" si="13"/>
        <v>8.9982261022172452</v>
      </c>
    </row>
    <row r="115" spans="1:13" s="5" customFormat="1" ht="17.100000000000001" customHeight="1">
      <c r="A115" s="111">
        <v>114</v>
      </c>
      <c r="B115" s="112" t="s">
        <v>330</v>
      </c>
      <c r="C115" s="113">
        <v>577.74022053402803</v>
      </c>
      <c r="D115" s="113">
        <v>519.96619378080766</v>
      </c>
      <c r="E115" s="113">
        <v>28.887015987619908</v>
      </c>
      <c r="F115" s="114">
        <f t="shared" si="11"/>
        <v>548.85320976842752</v>
      </c>
      <c r="G115" s="113"/>
      <c r="H115" s="113">
        <v>0</v>
      </c>
      <c r="I115" s="113">
        <v>0</v>
      </c>
      <c r="J115" s="113">
        <f t="shared" si="10"/>
        <v>0</v>
      </c>
      <c r="K115" s="113"/>
      <c r="L115" s="113">
        <f t="shared" si="12"/>
        <v>28.887010765600508</v>
      </c>
      <c r="M115" s="113">
        <f t="shared" si="13"/>
        <v>28.887010765600508</v>
      </c>
    </row>
    <row r="116" spans="1:13" s="5" customFormat="1" ht="17.100000000000001" customHeight="1">
      <c r="A116" s="111">
        <v>117</v>
      </c>
      <c r="B116" s="112" t="s">
        <v>331</v>
      </c>
      <c r="C116" s="113">
        <v>835.87946000000011</v>
      </c>
      <c r="D116" s="113">
        <v>720.39611360156664</v>
      </c>
      <c r="E116" s="113">
        <v>42.343893648433287</v>
      </c>
      <c r="F116" s="114">
        <f t="shared" si="11"/>
        <v>762.74000724999996</v>
      </c>
      <c r="G116" s="113"/>
      <c r="H116" s="113">
        <v>31.345479749999999</v>
      </c>
      <c r="I116" s="113">
        <v>41.793973000000001</v>
      </c>
      <c r="J116" s="113">
        <f t="shared" si="10"/>
        <v>73.139452750000004</v>
      </c>
      <c r="K116" s="113"/>
      <c r="L116" s="113">
        <f t="shared" si="12"/>
        <v>1.4210854715202004E-13</v>
      </c>
      <c r="M116" s="113">
        <f t="shared" si="13"/>
        <v>73.139452750000146</v>
      </c>
    </row>
    <row r="117" spans="1:13" s="5" customFormat="1" ht="17.100000000000001" customHeight="1">
      <c r="A117" s="111">
        <v>118</v>
      </c>
      <c r="B117" s="112" t="s">
        <v>400</v>
      </c>
      <c r="C117" s="113">
        <v>390.02541251685415</v>
      </c>
      <c r="D117" s="113">
        <v>349.70817260219354</v>
      </c>
      <c r="E117" s="113">
        <v>20.571069046641476</v>
      </c>
      <c r="F117" s="114">
        <f t="shared" si="11"/>
        <v>370.27924164883501</v>
      </c>
      <c r="G117" s="113"/>
      <c r="H117" s="113">
        <v>9.8730854946127664</v>
      </c>
      <c r="I117" s="113">
        <v>9.8730853734064645</v>
      </c>
      <c r="J117" s="113">
        <f t="shared" si="10"/>
        <v>19.746170868019231</v>
      </c>
      <c r="K117" s="113"/>
      <c r="L117" s="113">
        <f t="shared" si="12"/>
        <v>-9.5923269327613525E-14</v>
      </c>
      <c r="M117" s="113">
        <f t="shared" si="13"/>
        <v>19.746170868019135</v>
      </c>
    </row>
    <row r="118" spans="1:13" s="5" customFormat="1" ht="17.100000000000001" customHeight="1">
      <c r="A118" s="111">
        <v>122</v>
      </c>
      <c r="B118" s="112" t="s">
        <v>247</v>
      </c>
      <c r="C118" s="113">
        <v>204.33036576596777</v>
      </c>
      <c r="D118" s="113">
        <v>194.11384736971075</v>
      </c>
      <c r="E118" s="113">
        <v>10.216518396257086</v>
      </c>
      <c r="F118" s="114">
        <f t="shared" si="11"/>
        <v>204.33036576596783</v>
      </c>
      <c r="G118" s="113"/>
      <c r="H118" s="113">
        <v>0</v>
      </c>
      <c r="I118" s="113">
        <v>0</v>
      </c>
      <c r="J118" s="113">
        <f t="shared" si="10"/>
        <v>0</v>
      </c>
      <c r="K118" s="113"/>
      <c r="L118" s="113">
        <f t="shared" si="12"/>
        <v>-5.6843418860808015E-14</v>
      </c>
      <c r="M118" s="113">
        <f t="shared" si="13"/>
        <v>-5.6843418860808015E-14</v>
      </c>
    </row>
    <row r="119" spans="1:13" s="5" customFormat="1" ht="17.100000000000001" customHeight="1">
      <c r="A119" s="111">
        <v>123</v>
      </c>
      <c r="B119" s="112" t="s">
        <v>536</v>
      </c>
      <c r="C119" s="113">
        <v>100.19543995298064</v>
      </c>
      <c r="D119" s="113">
        <v>94.923801528766361</v>
      </c>
      <c r="E119" s="113">
        <v>5.2716384242142942</v>
      </c>
      <c r="F119" s="114">
        <f t="shared" si="11"/>
        <v>100.19543995298065</v>
      </c>
      <c r="G119" s="113"/>
      <c r="H119" s="113">
        <v>0</v>
      </c>
      <c r="I119" s="113">
        <v>0</v>
      </c>
      <c r="J119" s="113">
        <f t="shared" si="10"/>
        <v>0</v>
      </c>
      <c r="K119" s="113"/>
      <c r="L119" s="113">
        <f t="shared" si="12"/>
        <v>-1.4210854715202004E-14</v>
      </c>
      <c r="M119" s="113">
        <f t="shared" si="13"/>
        <v>-1.4210854715202004E-14</v>
      </c>
    </row>
    <row r="120" spans="1:13" s="5" customFormat="1" ht="17.100000000000001" customHeight="1">
      <c r="A120" s="111">
        <v>124</v>
      </c>
      <c r="B120" s="112" t="s">
        <v>249</v>
      </c>
      <c r="C120" s="113">
        <v>1017.4781594732568</v>
      </c>
      <c r="D120" s="113">
        <v>813.03743984572054</v>
      </c>
      <c r="E120" s="113">
        <v>51.497638322546521</v>
      </c>
      <c r="F120" s="114">
        <f t="shared" si="11"/>
        <v>864.53507816826709</v>
      </c>
      <c r="G120" s="113"/>
      <c r="H120" s="113">
        <v>46.839161155846426</v>
      </c>
      <c r="I120" s="113">
        <v>81.203716758895538</v>
      </c>
      <c r="J120" s="113">
        <f t="shared" si="10"/>
        <v>128.04287791474195</v>
      </c>
      <c r="K120" s="113"/>
      <c r="L120" s="113">
        <f t="shared" si="12"/>
        <v>24.900203390247782</v>
      </c>
      <c r="M120" s="113">
        <f t="shared" si="13"/>
        <v>152.94308130498973</v>
      </c>
    </row>
    <row r="121" spans="1:13" s="5" customFormat="1" ht="17.100000000000001" customHeight="1">
      <c r="A121" s="111">
        <v>126</v>
      </c>
      <c r="B121" s="112" t="s">
        <v>250</v>
      </c>
      <c r="C121" s="113">
        <v>1597.7145926653347</v>
      </c>
      <c r="D121" s="113">
        <v>1398.0823517988467</v>
      </c>
      <c r="E121" s="113">
        <v>82.061992623697932</v>
      </c>
      <c r="F121" s="114">
        <f t="shared" si="11"/>
        <v>1480.1443444225447</v>
      </c>
      <c r="G121" s="113"/>
      <c r="H121" s="113">
        <v>17.754127431738944</v>
      </c>
      <c r="I121" s="113">
        <v>17.754127608866153</v>
      </c>
      <c r="J121" s="113">
        <f t="shared" si="10"/>
        <v>35.508255040605093</v>
      </c>
      <c r="K121" s="113"/>
      <c r="L121" s="113">
        <f t="shared" si="12"/>
        <v>82.061993202184965</v>
      </c>
      <c r="M121" s="113">
        <f t="shared" si="13"/>
        <v>117.57024824279006</v>
      </c>
    </row>
    <row r="122" spans="1:13" s="5" customFormat="1" ht="17.100000000000001" customHeight="1">
      <c r="A122" s="111">
        <v>127</v>
      </c>
      <c r="B122" s="112" t="s">
        <v>251</v>
      </c>
      <c r="C122" s="113">
        <v>1347.5449707910761</v>
      </c>
      <c r="D122" s="113">
        <v>1078.0359820035239</v>
      </c>
      <c r="E122" s="113">
        <v>67.377249029605835</v>
      </c>
      <c r="F122" s="114">
        <f t="shared" si="11"/>
        <v>1145.4132310331297</v>
      </c>
      <c r="G122" s="113"/>
      <c r="H122" s="113">
        <v>67.377249029605835</v>
      </c>
      <c r="I122" s="113">
        <v>67.377241923295898</v>
      </c>
      <c r="J122" s="113">
        <f t="shared" si="10"/>
        <v>134.75449095290173</v>
      </c>
      <c r="K122" s="113"/>
      <c r="L122" s="113">
        <f t="shared" si="12"/>
        <v>67.377248805044701</v>
      </c>
      <c r="M122" s="113">
        <f t="shared" si="13"/>
        <v>202.13173975794643</v>
      </c>
    </row>
    <row r="123" spans="1:13" s="5" customFormat="1" ht="17.100000000000001" customHeight="1">
      <c r="A123" s="111">
        <v>130</v>
      </c>
      <c r="B123" s="112" t="s">
        <v>252</v>
      </c>
      <c r="C123" s="113">
        <v>1735.0005692246941</v>
      </c>
      <c r="D123" s="113">
        <v>1327.3923107567159</v>
      </c>
      <c r="E123" s="113">
        <v>86.750027600412224</v>
      </c>
      <c r="F123" s="114">
        <f t="shared" si="11"/>
        <v>1414.1423383571282</v>
      </c>
      <c r="G123" s="113"/>
      <c r="H123" s="113">
        <v>0</v>
      </c>
      <c r="I123" s="113">
        <v>52.024045000249302</v>
      </c>
      <c r="J123" s="113">
        <f t="shared" si="10"/>
        <v>52.024045000249302</v>
      </c>
      <c r="K123" s="113"/>
      <c r="L123" s="113">
        <f t="shared" si="12"/>
        <v>268.83418586731659</v>
      </c>
      <c r="M123" s="113">
        <f t="shared" si="13"/>
        <v>320.85823086756591</v>
      </c>
    </row>
    <row r="124" spans="1:13" s="5" customFormat="1" ht="17.100000000000001" customHeight="1">
      <c r="A124" s="111">
        <v>132</v>
      </c>
      <c r="B124" s="112" t="s">
        <v>253</v>
      </c>
      <c r="C124" s="113">
        <v>2064.5087984000002</v>
      </c>
      <c r="D124" s="113">
        <v>1101.0713592401196</v>
      </c>
      <c r="E124" s="113">
        <v>68.816959952507474</v>
      </c>
      <c r="F124" s="114">
        <f t="shared" si="11"/>
        <v>1169.888319192627</v>
      </c>
      <c r="G124" s="113"/>
      <c r="H124" s="113">
        <v>68.816959952507474</v>
      </c>
      <c r="I124" s="113">
        <v>137.63391990501495</v>
      </c>
      <c r="J124" s="113">
        <f t="shared" si="10"/>
        <v>206.45087985752241</v>
      </c>
      <c r="K124" s="113"/>
      <c r="L124" s="113">
        <f t="shared" si="12"/>
        <v>688.16959934985073</v>
      </c>
      <c r="M124" s="113">
        <f t="shared" si="13"/>
        <v>894.62047920737314</v>
      </c>
    </row>
    <row r="125" spans="1:13" s="5" customFormat="1" ht="17.100000000000001" customHeight="1">
      <c r="A125" s="111">
        <v>136</v>
      </c>
      <c r="B125" s="112" t="s">
        <v>332</v>
      </c>
      <c r="C125" s="113">
        <v>128.62922340982578</v>
      </c>
      <c r="D125" s="113">
        <v>115.766300959258</v>
      </c>
      <c r="E125" s="113">
        <v>6.4314611644032214</v>
      </c>
      <c r="F125" s="114">
        <f t="shared" si="11"/>
        <v>122.19776212366122</v>
      </c>
      <c r="G125" s="113"/>
      <c r="H125" s="113">
        <v>6.4314612861646019</v>
      </c>
      <c r="I125" s="113">
        <v>0</v>
      </c>
      <c r="J125" s="113">
        <f t="shared" si="10"/>
        <v>6.4314612861646019</v>
      </c>
      <c r="K125" s="113"/>
      <c r="L125" s="113">
        <f t="shared" si="12"/>
        <v>-3.907985046680551E-14</v>
      </c>
      <c r="M125" s="113">
        <f t="shared" si="13"/>
        <v>6.4314612861645628</v>
      </c>
    </row>
    <row r="126" spans="1:13" s="5" customFormat="1" ht="17.100000000000001" customHeight="1">
      <c r="A126" s="111">
        <v>138</v>
      </c>
      <c r="B126" s="112" t="s">
        <v>254</v>
      </c>
      <c r="C126" s="113">
        <v>169.40080364632394</v>
      </c>
      <c r="D126" s="113">
        <v>143.99068192823714</v>
      </c>
      <c r="E126" s="113">
        <v>8.4700401134257106</v>
      </c>
      <c r="F126" s="114">
        <f t="shared" si="11"/>
        <v>152.46072204166285</v>
      </c>
      <c r="G126" s="113"/>
      <c r="H126" s="113">
        <v>8.4700401134257106</v>
      </c>
      <c r="I126" s="113">
        <v>8.4700414912354649</v>
      </c>
      <c r="J126" s="113">
        <f t="shared" si="10"/>
        <v>16.940081604661174</v>
      </c>
      <c r="K126" s="113"/>
      <c r="L126" s="113">
        <f t="shared" si="12"/>
        <v>-8.5265128291212022E-14</v>
      </c>
      <c r="M126" s="113">
        <f t="shared" si="13"/>
        <v>16.940081604661088</v>
      </c>
    </row>
    <row r="127" spans="1:13" s="8" customFormat="1" ht="17.100000000000001" customHeight="1">
      <c r="A127" s="111">
        <v>139</v>
      </c>
      <c r="B127" s="112" t="s">
        <v>4</v>
      </c>
      <c r="C127" s="113">
        <v>226.39151080786218</v>
      </c>
      <c r="D127" s="113">
        <v>154.73801125661731</v>
      </c>
      <c r="E127" s="113">
        <v>11.90292394281672</v>
      </c>
      <c r="F127" s="114">
        <f t="shared" si="11"/>
        <v>166.64093519943404</v>
      </c>
      <c r="G127" s="113"/>
      <c r="H127" s="113">
        <v>11.90292394281672</v>
      </c>
      <c r="I127" s="113">
        <v>23.805847885633433</v>
      </c>
      <c r="J127" s="113">
        <f t="shared" si="10"/>
        <v>35.708771828450153</v>
      </c>
      <c r="K127" s="113"/>
      <c r="L127" s="113">
        <f t="shared" si="12"/>
        <v>24.041803779977982</v>
      </c>
      <c r="M127" s="113">
        <f t="shared" si="13"/>
        <v>59.750575608428136</v>
      </c>
    </row>
    <row r="128" spans="1:13" s="5" customFormat="1" ht="17.100000000000001" customHeight="1">
      <c r="A128" s="111">
        <v>141</v>
      </c>
      <c r="B128" s="112" t="s">
        <v>255</v>
      </c>
      <c r="C128" s="113">
        <v>219.83592845513158</v>
      </c>
      <c r="D128" s="113">
        <v>164.8769463819763</v>
      </c>
      <c r="E128" s="113">
        <v>10.991796425465086</v>
      </c>
      <c r="F128" s="114">
        <f t="shared" si="11"/>
        <v>175.86874280744138</v>
      </c>
      <c r="G128" s="113"/>
      <c r="H128" s="113">
        <v>10.991796425465086</v>
      </c>
      <c r="I128" s="113">
        <v>21.983592850930172</v>
      </c>
      <c r="J128" s="113">
        <f t="shared" si="10"/>
        <v>32.975389276395262</v>
      </c>
      <c r="K128" s="113"/>
      <c r="L128" s="113">
        <f t="shared" si="12"/>
        <v>10.991796371294939</v>
      </c>
      <c r="M128" s="113">
        <f t="shared" si="13"/>
        <v>43.967185647690201</v>
      </c>
    </row>
    <row r="129" spans="1:14" s="8" customFormat="1" ht="17.100000000000001" customHeight="1">
      <c r="A129" s="111">
        <v>142</v>
      </c>
      <c r="B129" s="112" t="s">
        <v>276</v>
      </c>
      <c r="C129" s="113">
        <v>788.29365017047598</v>
      </c>
      <c r="D129" s="113">
        <v>550.47393321263064</v>
      </c>
      <c r="E129" s="113">
        <v>40.829875473836246</v>
      </c>
      <c r="F129" s="114">
        <f t="shared" si="11"/>
        <v>591.30380868646694</v>
      </c>
      <c r="G129" s="113"/>
      <c r="H129" s="113">
        <v>40.829875473836246</v>
      </c>
      <c r="I129" s="113">
        <v>81.65975092963221</v>
      </c>
      <c r="J129" s="113">
        <f t="shared" si="10"/>
        <v>122.48962640346846</v>
      </c>
      <c r="K129" s="113"/>
      <c r="L129" s="113">
        <f t="shared" si="12"/>
        <v>74.500215080540585</v>
      </c>
      <c r="M129" s="113">
        <f t="shared" si="13"/>
        <v>196.98984148400905</v>
      </c>
    </row>
    <row r="130" spans="1:14" s="5" customFormat="1" ht="17.100000000000001" customHeight="1">
      <c r="A130" s="111">
        <v>143</v>
      </c>
      <c r="B130" s="112" t="s">
        <v>256</v>
      </c>
      <c r="C130" s="113">
        <v>1523.0881336691114</v>
      </c>
      <c r="D130" s="113">
        <v>1190.3634647145975</v>
      </c>
      <c r="E130" s="113">
        <v>76.266836634593062</v>
      </c>
      <c r="F130" s="114">
        <f t="shared" si="11"/>
        <v>1266.6303013491906</v>
      </c>
      <c r="G130" s="113"/>
      <c r="H130" s="113">
        <v>74.393837077603195</v>
      </c>
      <c r="I130" s="113">
        <v>105.79715847081049</v>
      </c>
      <c r="J130" s="113">
        <f t="shared" si="10"/>
        <v>180.1909955484137</v>
      </c>
      <c r="K130" s="113"/>
      <c r="L130" s="113">
        <f t="shared" si="12"/>
        <v>76.26683677150703</v>
      </c>
      <c r="M130" s="113">
        <f t="shared" si="13"/>
        <v>256.45783231992073</v>
      </c>
    </row>
    <row r="131" spans="1:14" s="5" customFormat="1" ht="17.100000000000001" customHeight="1">
      <c r="A131" s="111">
        <v>144</v>
      </c>
      <c r="B131" s="112" t="s">
        <v>333</v>
      </c>
      <c r="C131" s="113">
        <v>1045.9439955538721</v>
      </c>
      <c r="D131" s="113">
        <v>926.62036785441512</v>
      </c>
      <c r="E131" s="113">
        <v>54.664578326405262</v>
      </c>
      <c r="F131" s="114">
        <f t="shared" si="11"/>
        <v>981.28494618082038</v>
      </c>
      <c r="G131" s="113"/>
      <c r="H131" s="113">
        <v>9.9944708440254484</v>
      </c>
      <c r="I131" s="113">
        <v>0</v>
      </c>
      <c r="J131" s="113">
        <f t="shared" si="10"/>
        <v>9.9944708440254484</v>
      </c>
      <c r="K131" s="113"/>
      <c r="L131" s="113">
        <f t="shared" si="12"/>
        <v>54.664578529026294</v>
      </c>
      <c r="M131" s="113">
        <f t="shared" si="13"/>
        <v>64.659049373051744</v>
      </c>
    </row>
    <row r="132" spans="1:14" s="5" customFormat="1" ht="17.100000000000001" customHeight="1">
      <c r="A132" s="111">
        <v>146</v>
      </c>
      <c r="B132" s="112" t="s">
        <v>349</v>
      </c>
      <c r="C132" s="113">
        <v>23639.124955752828</v>
      </c>
      <c r="D132" s="113">
        <v>2729.400555051408</v>
      </c>
      <c r="E132" s="113">
        <v>534.44996575929292</v>
      </c>
      <c r="F132" s="114">
        <f t="shared" si="11"/>
        <v>3263.8505208107008</v>
      </c>
      <c r="G132" s="113"/>
      <c r="H132" s="113">
        <v>495.34775787886002</v>
      </c>
      <c r="I132" s="113">
        <v>1068.8999315185861</v>
      </c>
      <c r="J132" s="113">
        <f t="shared" si="10"/>
        <v>1564.247689397446</v>
      </c>
      <c r="K132" s="113"/>
      <c r="L132" s="113">
        <f t="shared" si="12"/>
        <v>18811.026745544681</v>
      </c>
      <c r="M132" s="113">
        <f t="shared" si="13"/>
        <v>20375.274434942126</v>
      </c>
    </row>
    <row r="133" spans="1:14" s="5" customFormat="1" ht="17.100000000000001" customHeight="1">
      <c r="A133" s="111">
        <v>147</v>
      </c>
      <c r="B133" s="112" t="s">
        <v>537</v>
      </c>
      <c r="C133" s="113">
        <v>3296.2395898393797</v>
      </c>
      <c r="D133" s="113">
        <v>2142.5557333841784</v>
      </c>
      <c r="E133" s="113">
        <v>164.81197948381705</v>
      </c>
      <c r="F133" s="114">
        <f t="shared" si="11"/>
        <v>2307.3677128679956</v>
      </c>
      <c r="G133" s="113"/>
      <c r="H133" s="113">
        <v>164.81197948381705</v>
      </c>
      <c r="I133" s="113">
        <v>329.62395896763411</v>
      </c>
      <c r="J133" s="113">
        <f t="shared" si="10"/>
        <v>494.43593845145119</v>
      </c>
      <c r="K133" s="113"/>
      <c r="L133" s="113">
        <f t="shared" si="12"/>
        <v>494.43593851993296</v>
      </c>
      <c r="M133" s="113">
        <f t="shared" si="13"/>
        <v>988.87187697138415</v>
      </c>
    </row>
    <row r="134" spans="1:14" s="5" customFormat="1" ht="17.100000000000001" customHeight="1">
      <c r="A134" s="111">
        <v>148</v>
      </c>
      <c r="B134" s="112" t="s">
        <v>602</v>
      </c>
      <c r="C134" s="113">
        <v>522.39141003576287</v>
      </c>
      <c r="D134" s="113">
        <v>471.42692942268792</v>
      </c>
      <c r="E134" s="113">
        <v>28.005132114178775</v>
      </c>
      <c r="F134" s="114">
        <f t="shared" si="11"/>
        <v>499.43206153686668</v>
      </c>
      <c r="G134" s="113"/>
      <c r="H134" s="113">
        <v>9.1495209466520748</v>
      </c>
      <c r="I134" s="113">
        <v>10.081582481150571</v>
      </c>
      <c r="J134" s="113">
        <f t="shared" si="10"/>
        <v>19.231103427802644</v>
      </c>
      <c r="K134" s="113"/>
      <c r="L134" s="113">
        <f t="shared" si="12"/>
        <v>3.7282450710935464</v>
      </c>
      <c r="M134" s="113">
        <f t="shared" si="13"/>
        <v>22.95934849889619</v>
      </c>
    </row>
    <row r="135" spans="1:14" s="5" customFormat="1" ht="17.100000000000001" customHeight="1">
      <c r="A135" s="111">
        <v>149</v>
      </c>
      <c r="B135" s="112" t="s">
        <v>259</v>
      </c>
      <c r="C135" s="113">
        <v>846.70179353602884</v>
      </c>
      <c r="D135" s="113">
        <v>713.01203674889496</v>
      </c>
      <c r="E135" s="113">
        <v>44.563252296805935</v>
      </c>
      <c r="F135" s="114">
        <f t="shared" si="11"/>
        <v>757.57528904570086</v>
      </c>
      <c r="G135" s="113"/>
      <c r="H135" s="113">
        <v>44.56325219352194</v>
      </c>
      <c r="I135" s="113">
        <v>0</v>
      </c>
      <c r="J135" s="113">
        <f t="shared" si="10"/>
        <v>44.56325219352194</v>
      </c>
      <c r="K135" s="113"/>
      <c r="L135" s="113">
        <f t="shared" si="12"/>
        <v>44.563252296806048</v>
      </c>
      <c r="M135" s="113">
        <f t="shared" si="13"/>
        <v>89.126504490327989</v>
      </c>
    </row>
    <row r="136" spans="1:14" s="8" customFormat="1" ht="17.100000000000001" customHeight="1">
      <c r="A136" s="111">
        <v>150</v>
      </c>
      <c r="B136" s="112" t="s">
        <v>260</v>
      </c>
      <c r="C136" s="113">
        <v>896.53438676980102</v>
      </c>
      <c r="D136" s="113">
        <v>706.46508083182209</v>
      </c>
      <c r="E136" s="113">
        <v>44.826719244073509</v>
      </c>
      <c r="F136" s="114">
        <f t="shared" si="11"/>
        <v>751.29180007589559</v>
      </c>
      <c r="G136" s="113"/>
      <c r="H136" s="113">
        <v>44.826719244073509</v>
      </c>
      <c r="I136" s="113">
        <v>46.364210775844619</v>
      </c>
      <c r="J136" s="113">
        <f t="shared" si="10"/>
        <v>91.190930019918127</v>
      </c>
      <c r="K136" s="113"/>
      <c r="L136" s="113">
        <f t="shared" si="12"/>
        <v>54.051656673987296</v>
      </c>
      <c r="M136" s="113">
        <f t="shared" si="13"/>
        <v>145.24258669390542</v>
      </c>
      <c r="N136" s="5"/>
    </row>
    <row r="137" spans="1:14" s="5" customFormat="1" ht="17.100000000000001" customHeight="1">
      <c r="A137" s="111">
        <v>151</v>
      </c>
      <c r="B137" s="112" t="s">
        <v>408</v>
      </c>
      <c r="C137" s="113">
        <v>293.22539523898058</v>
      </c>
      <c r="D137" s="113">
        <v>109.10629592431351</v>
      </c>
      <c r="E137" s="113">
        <v>14.661269783364354</v>
      </c>
      <c r="F137" s="114">
        <f t="shared" si="11"/>
        <v>123.76756570767787</v>
      </c>
      <c r="G137" s="113"/>
      <c r="H137" s="113">
        <v>3.7594504220318483</v>
      </c>
      <c r="I137" s="113">
        <v>29.322539566728704</v>
      </c>
      <c r="J137" s="113">
        <f t="shared" si="10"/>
        <v>33.081989988760554</v>
      </c>
      <c r="K137" s="113"/>
      <c r="L137" s="113">
        <f t="shared" si="12"/>
        <v>136.37583954254217</v>
      </c>
      <c r="M137" s="113">
        <f t="shared" si="13"/>
        <v>169.45782953130271</v>
      </c>
      <c r="N137" s="8"/>
    </row>
    <row r="138" spans="1:14" s="5" customFormat="1" ht="17.100000000000001" customHeight="1">
      <c r="A138" s="111">
        <v>152</v>
      </c>
      <c r="B138" s="112" t="s">
        <v>277</v>
      </c>
      <c r="C138" s="113">
        <v>1147.7447599283578</v>
      </c>
      <c r="D138" s="113">
        <v>645.71657709408748</v>
      </c>
      <c r="E138" s="113">
        <v>55.697341477215879</v>
      </c>
      <c r="F138" s="114">
        <f t="shared" si="11"/>
        <v>701.41391857130338</v>
      </c>
      <c r="G138" s="113"/>
      <c r="H138" s="113">
        <v>55.697341477215879</v>
      </c>
      <c r="I138" s="113">
        <v>111.39468295443173</v>
      </c>
      <c r="J138" s="113">
        <f t="shared" si="10"/>
        <v>167.09202443164762</v>
      </c>
      <c r="K138" s="113"/>
      <c r="L138" s="113">
        <f t="shared" si="12"/>
        <v>279.23881692540681</v>
      </c>
      <c r="M138" s="113">
        <f t="shared" si="13"/>
        <v>446.3308413570544</v>
      </c>
    </row>
    <row r="139" spans="1:14" s="5" customFormat="1" ht="17.100000000000001" customHeight="1">
      <c r="A139" s="111">
        <v>156</v>
      </c>
      <c r="B139" s="112" t="s">
        <v>539</v>
      </c>
      <c r="C139" s="113">
        <v>319.58256628373744</v>
      </c>
      <c r="D139" s="113">
        <v>195.04809632379087</v>
      </c>
      <c r="E139" s="113">
        <v>16.477389349226726</v>
      </c>
      <c r="F139" s="114">
        <f t="shared" si="11"/>
        <v>211.52548567301761</v>
      </c>
      <c r="G139" s="113"/>
      <c r="H139" s="113">
        <v>16.477389350081918</v>
      </c>
      <c r="I139" s="113">
        <v>32.95477869845346</v>
      </c>
      <c r="J139" s="113">
        <f t="shared" si="10"/>
        <v>49.432168048535374</v>
      </c>
      <c r="K139" s="113"/>
      <c r="L139" s="113">
        <f t="shared" si="12"/>
        <v>58.624912562184448</v>
      </c>
      <c r="M139" s="113">
        <f t="shared" si="13"/>
        <v>108.05708061071982</v>
      </c>
    </row>
    <row r="140" spans="1:14" s="5" customFormat="1" ht="17.100000000000001" customHeight="1">
      <c r="A140" s="111">
        <v>157</v>
      </c>
      <c r="B140" s="112" t="s">
        <v>401</v>
      </c>
      <c r="C140" s="113">
        <v>2877.6252799389872</v>
      </c>
      <c r="D140" s="113">
        <v>1561.6000471196444</v>
      </c>
      <c r="E140" s="113">
        <v>143.8812639960546</v>
      </c>
      <c r="F140" s="114">
        <f t="shared" si="11"/>
        <v>1705.4813111156991</v>
      </c>
      <c r="G140" s="113"/>
      <c r="H140" s="113">
        <v>73.358639562093899</v>
      </c>
      <c r="I140" s="113">
        <v>287.7625279921092</v>
      </c>
      <c r="J140" s="113">
        <f t="shared" si="10"/>
        <v>361.12116755420311</v>
      </c>
      <c r="K140" s="113"/>
      <c r="L140" s="113">
        <f t="shared" si="12"/>
        <v>811.02280126908499</v>
      </c>
      <c r="M140" s="113">
        <f t="shared" si="13"/>
        <v>1172.1439688232881</v>
      </c>
    </row>
    <row r="141" spans="1:14" s="5" customFormat="1" ht="17.100000000000001" customHeight="1">
      <c r="A141" s="111">
        <v>158</v>
      </c>
      <c r="B141" s="112" t="s">
        <v>262</v>
      </c>
      <c r="C141" s="113">
        <v>249.34549224700231</v>
      </c>
      <c r="D141" s="113">
        <v>224.41094302230201</v>
      </c>
      <c r="E141" s="113">
        <v>12.467274612350112</v>
      </c>
      <c r="F141" s="114">
        <f t="shared" si="11"/>
        <v>236.87821763465212</v>
      </c>
      <c r="G141" s="113"/>
      <c r="H141" s="113">
        <v>12.467274612350112</v>
      </c>
      <c r="I141" s="113">
        <v>0</v>
      </c>
      <c r="J141" s="113">
        <f t="shared" si="10"/>
        <v>12.467274612350112</v>
      </c>
      <c r="K141" s="113"/>
      <c r="L141" s="113">
        <f t="shared" si="12"/>
        <v>8.3488771451811772E-14</v>
      </c>
      <c r="M141" s="113">
        <f t="shared" si="13"/>
        <v>12.467274612350195</v>
      </c>
    </row>
    <row r="142" spans="1:14" s="5" customFormat="1" ht="17.100000000000001" customHeight="1">
      <c r="A142" s="111">
        <v>159</v>
      </c>
      <c r="B142" s="112" t="s">
        <v>540</v>
      </c>
      <c r="C142" s="113">
        <v>85.029945296288233</v>
      </c>
      <c r="D142" s="113">
        <v>80.306059188438851</v>
      </c>
      <c r="E142" s="113">
        <v>4.7238861078493768</v>
      </c>
      <c r="F142" s="114">
        <f t="shared" si="11"/>
        <v>85.029945296288233</v>
      </c>
      <c r="G142" s="113"/>
      <c r="H142" s="113">
        <v>0</v>
      </c>
      <c r="I142" s="113">
        <v>0</v>
      </c>
      <c r="J142" s="113">
        <f t="shared" ref="J142:J198" si="14">I142+H142</f>
        <v>0</v>
      </c>
      <c r="K142" s="113"/>
      <c r="L142" s="113">
        <f t="shared" si="12"/>
        <v>0</v>
      </c>
      <c r="M142" s="113">
        <f t="shared" si="13"/>
        <v>0</v>
      </c>
    </row>
    <row r="143" spans="1:14" s="5" customFormat="1" ht="17.100000000000001" customHeight="1">
      <c r="A143" s="111">
        <v>160</v>
      </c>
      <c r="B143" s="112" t="s">
        <v>263</v>
      </c>
      <c r="C143" s="113">
        <v>20.518760710125555</v>
      </c>
      <c r="D143" s="113">
        <v>19.378831147178332</v>
      </c>
      <c r="E143" s="113">
        <v>1.1399295629472226</v>
      </c>
      <c r="F143" s="114">
        <f t="shared" ref="F143:F198" si="15">D143+E143</f>
        <v>20.518760710125555</v>
      </c>
      <c r="G143" s="113"/>
      <c r="H143" s="113">
        <v>0</v>
      </c>
      <c r="I143" s="113">
        <v>0</v>
      </c>
      <c r="J143" s="113">
        <f t="shared" si="14"/>
        <v>0</v>
      </c>
      <c r="K143" s="113"/>
      <c r="L143" s="113">
        <f t="shared" ref="L143:L198" si="16">SUM(C143-F143-J143)</f>
        <v>0</v>
      </c>
      <c r="M143" s="113">
        <f t="shared" ref="M143:M198" si="17">J143+L143</f>
        <v>0</v>
      </c>
    </row>
    <row r="144" spans="1:14" s="5" customFormat="1" ht="17.100000000000001" customHeight="1">
      <c r="A144" s="111">
        <v>161</v>
      </c>
      <c r="B144" s="112" t="s">
        <v>541</v>
      </c>
      <c r="C144" s="113">
        <v>79.900242499999976</v>
      </c>
      <c r="D144" s="113">
        <v>61.922687937500001</v>
      </c>
      <c r="E144" s="113">
        <v>3.9950121250000001</v>
      </c>
      <c r="F144" s="114">
        <f t="shared" si="15"/>
        <v>65.917700062500003</v>
      </c>
      <c r="G144" s="113"/>
      <c r="H144" s="113">
        <v>3.9950121250000001</v>
      </c>
      <c r="I144" s="113">
        <v>5.9925181875000009</v>
      </c>
      <c r="J144" s="113">
        <f t="shared" si="14"/>
        <v>9.9875303125000006</v>
      </c>
      <c r="K144" s="113"/>
      <c r="L144" s="113">
        <f t="shared" si="16"/>
        <v>3.9950121249999722</v>
      </c>
      <c r="M144" s="113">
        <f t="shared" si="17"/>
        <v>13.982542437499973</v>
      </c>
    </row>
    <row r="145" spans="1:14" s="5" customFormat="1" ht="17.100000000000001" customHeight="1">
      <c r="A145" s="111">
        <v>162</v>
      </c>
      <c r="B145" s="112" t="s">
        <v>403</v>
      </c>
      <c r="C145" s="113">
        <v>35.836913499999994</v>
      </c>
      <c r="D145" s="113">
        <v>25.085840025294956</v>
      </c>
      <c r="E145" s="113">
        <v>1.7918457160924965</v>
      </c>
      <c r="F145" s="114">
        <f t="shared" si="15"/>
        <v>26.877685741387452</v>
      </c>
      <c r="G145" s="113"/>
      <c r="H145" s="113">
        <v>1.7918457160924965</v>
      </c>
      <c r="I145" s="113">
        <v>3.5836914321849931</v>
      </c>
      <c r="J145" s="113">
        <f t="shared" si="14"/>
        <v>5.3755371482774894</v>
      </c>
      <c r="K145" s="113"/>
      <c r="L145" s="113">
        <f t="shared" si="16"/>
        <v>3.5836906103350525</v>
      </c>
      <c r="M145" s="113">
        <f t="shared" si="17"/>
        <v>8.9592277586125419</v>
      </c>
    </row>
    <row r="146" spans="1:14" s="5" customFormat="1" ht="17.100000000000001" customHeight="1">
      <c r="A146" s="111">
        <v>163</v>
      </c>
      <c r="B146" s="112" t="s">
        <v>542</v>
      </c>
      <c r="C146" s="113">
        <v>295.83105046221704</v>
      </c>
      <c r="D146" s="113">
        <v>280.26099537054017</v>
      </c>
      <c r="E146" s="113">
        <v>15.570055091676824</v>
      </c>
      <c r="F146" s="114">
        <f t="shared" si="15"/>
        <v>295.83105046221698</v>
      </c>
      <c r="G146" s="113"/>
      <c r="H146" s="113">
        <v>0</v>
      </c>
      <c r="I146" s="113">
        <v>0</v>
      </c>
      <c r="J146" s="113">
        <f t="shared" si="14"/>
        <v>0</v>
      </c>
      <c r="K146" s="113"/>
      <c r="L146" s="113">
        <f t="shared" si="16"/>
        <v>5.6843418860808015E-14</v>
      </c>
      <c r="M146" s="113">
        <f t="shared" si="17"/>
        <v>5.6843418860808015E-14</v>
      </c>
    </row>
    <row r="147" spans="1:14" s="5" customFormat="1" ht="17.100000000000001" customHeight="1">
      <c r="A147" s="111">
        <v>165</v>
      </c>
      <c r="B147" s="112" t="s">
        <v>264</v>
      </c>
      <c r="C147" s="113">
        <v>110.24051208225607</v>
      </c>
      <c r="D147" s="113">
        <v>82.689104202675395</v>
      </c>
      <c r="E147" s="113">
        <v>5.5120256093307232</v>
      </c>
      <c r="F147" s="114">
        <f t="shared" si="15"/>
        <v>88.201129812006116</v>
      </c>
      <c r="G147" s="113"/>
      <c r="H147" s="113">
        <v>5.5120256093307232</v>
      </c>
      <c r="I147" s="113">
        <v>11.024051044730847</v>
      </c>
      <c r="J147" s="113">
        <f t="shared" si="14"/>
        <v>16.536076654061571</v>
      </c>
      <c r="K147" s="113"/>
      <c r="L147" s="113">
        <f t="shared" si="16"/>
        <v>5.5033056161883884</v>
      </c>
      <c r="M147" s="113">
        <f t="shared" si="17"/>
        <v>22.039382270249959</v>
      </c>
    </row>
    <row r="148" spans="1:14" s="5" customFormat="1" ht="17.100000000000001" customHeight="1">
      <c r="A148" s="111">
        <v>166</v>
      </c>
      <c r="B148" s="112" t="s">
        <v>265</v>
      </c>
      <c r="C148" s="113">
        <v>1147.2414721557686</v>
      </c>
      <c r="D148" s="113">
        <v>750.31090365307296</v>
      </c>
      <c r="E148" s="113">
        <v>57.960752641767996</v>
      </c>
      <c r="F148" s="114">
        <f t="shared" si="15"/>
        <v>808.27165629484091</v>
      </c>
      <c r="G148" s="113"/>
      <c r="H148" s="113">
        <v>37.565008975361955</v>
      </c>
      <c r="I148" s="113">
        <v>104.54391796553166</v>
      </c>
      <c r="J148" s="113">
        <f t="shared" si="14"/>
        <v>142.10892694089361</v>
      </c>
      <c r="K148" s="113"/>
      <c r="L148" s="113">
        <f t="shared" si="16"/>
        <v>196.86088892003411</v>
      </c>
      <c r="M148" s="113">
        <f t="shared" si="17"/>
        <v>338.96981586092772</v>
      </c>
    </row>
    <row r="149" spans="1:14" s="5" customFormat="1" ht="17.100000000000001" customHeight="1">
      <c r="A149" s="111">
        <v>167</v>
      </c>
      <c r="B149" s="112" t="s">
        <v>266</v>
      </c>
      <c r="C149" s="113">
        <v>2726.0638004434973</v>
      </c>
      <c r="D149" s="113">
        <v>999.55672697142086</v>
      </c>
      <c r="E149" s="113">
        <v>90.868793361038271</v>
      </c>
      <c r="F149" s="114">
        <f t="shared" si="15"/>
        <v>1090.4255203324592</v>
      </c>
      <c r="G149" s="113"/>
      <c r="H149" s="113">
        <v>90.868793361038271</v>
      </c>
      <c r="I149" s="113">
        <v>181.73758672207654</v>
      </c>
      <c r="J149" s="113">
        <f t="shared" si="14"/>
        <v>272.6063800831148</v>
      </c>
      <c r="K149" s="113"/>
      <c r="L149" s="113">
        <f t="shared" si="16"/>
        <v>1363.0319000279233</v>
      </c>
      <c r="M149" s="113">
        <f t="shared" si="17"/>
        <v>1635.6382801110381</v>
      </c>
    </row>
    <row r="150" spans="1:14" s="5" customFormat="1" ht="17.100000000000001" customHeight="1">
      <c r="A150" s="111">
        <v>168</v>
      </c>
      <c r="B150" s="112" t="s">
        <v>543</v>
      </c>
      <c r="C150" s="113">
        <v>619.57669062046557</v>
      </c>
      <c r="D150" s="113">
        <v>526.64018600706106</v>
      </c>
      <c r="E150" s="113">
        <v>30.978834471003584</v>
      </c>
      <c r="F150" s="114">
        <f t="shared" si="15"/>
        <v>557.61902047806461</v>
      </c>
      <c r="G150" s="113"/>
      <c r="H150" s="113">
        <v>30.978834471003584</v>
      </c>
      <c r="I150" s="113">
        <v>30.978835671397501</v>
      </c>
      <c r="J150" s="113">
        <f t="shared" si="14"/>
        <v>61.957670142401085</v>
      </c>
      <c r="K150" s="113"/>
      <c r="L150" s="113">
        <f t="shared" si="16"/>
        <v>-1.2789769243681803E-13</v>
      </c>
      <c r="M150" s="113">
        <f t="shared" si="17"/>
        <v>61.957670142400957</v>
      </c>
    </row>
    <row r="151" spans="1:14" s="5" customFormat="1" ht="17.100000000000001" customHeight="1">
      <c r="A151" s="111">
        <v>170</v>
      </c>
      <c r="B151" s="112" t="s">
        <v>337</v>
      </c>
      <c r="C151" s="113">
        <v>1510.4512302918733</v>
      </c>
      <c r="D151" s="113">
        <v>544.28875170294953</v>
      </c>
      <c r="E151" s="113">
        <v>75.522561513757552</v>
      </c>
      <c r="F151" s="114">
        <f t="shared" si="15"/>
        <v>619.81131321670705</v>
      </c>
      <c r="G151" s="113"/>
      <c r="H151" s="113">
        <v>75.522561513757552</v>
      </c>
      <c r="I151" s="113">
        <v>151.04512302751505</v>
      </c>
      <c r="J151" s="113">
        <f t="shared" si="14"/>
        <v>226.5676845412726</v>
      </c>
      <c r="K151" s="113"/>
      <c r="L151" s="113">
        <f t="shared" si="16"/>
        <v>664.07223253389373</v>
      </c>
      <c r="M151" s="113">
        <f t="shared" si="17"/>
        <v>890.6399170751663</v>
      </c>
    </row>
    <row r="152" spans="1:14" s="5" customFormat="1" ht="17.100000000000001" customHeight="1">
      <c r="A152" s="111">
        <v>176</v>
      </c>
      <c r="B152" s="112" t="s">
        <v>630</v>
      </c>
      <c r="C152" s="113">
        <v>680.54376597723444</v>
      </c>
      <c r="D152" s="113">
        <v>218.27967620325811</v>
      </c>
      <c r="E152" s="113">
        <v>35.558776143124739</v>
      </c>
      <c r="F152" s="114">
        <f t="shared" si="15"/>
        <v>253.83845234638284</v>
      </c>
      <c r="G152" s="113"/>
      <c r="H152" s="113">
        <v>0</v>
      </c>
      <c r="I152" s="113">
        <v>71.117552286249477</v>
      </c>
      <c r="J152" s="113">
        <f t="shared" si="14"/>
        <v>71.117552286249477</v>
      </c>
      <c r="K152" s="113"/>
      <c r="L152" s="113">
        <f t="shared" si="16"/>
        <v>355.58776134460214</v>
      </c>
      <c r="M152" s="113">
        <f t="shared" si="17"/>
        <v>426.70531363085161</v>
      </c>
    </row>
    <row r="153" spans="1:14" s="5" customFormat="1" ht="17.100000000000001" customHeight="1">
      <c r="A153" s="111">
        <v>177</v>
      </c>
      <c r="B153" s="112" t="s">
        <v>267</v>
      </c>
      <c r="C153" s="113">
        <v>23.361302730360691</v>
      </c>
      <c r="D153" s="113">
        <v>14.016781747741318</v>
      </c>
      <c r="E153" s="113">
        <v>1.1680651456451099</v>
      </c>
      <c r="F153" s="114">
        <f t="shared" si="15"/>
        <v>15.184846893386428</v>
      </c>
      <c r="G153" s="113"/>
      <c r="H153" s="113">
        <v>0</v>
      </c>
      <c r="I153" s="113">
        <v>2.3361302912902198</v>
      </c>
      <c r="J153" s="113">
        <f t="shared" si="14"/>
        <v>2.3361302912902198</v>
      </c>
      <c r="K153" s="113"/>
      <c r="L153" s="113">
        <f t="shared" si="16"/>
        <v>5.8403255456840437</v>
      </c>
      <c r="M153" s="113">
        <f t="shared" si="17"/>
        <v>8.176455836974263</v>
      </c>
    </row>
    <row r="154" spans="1:14" s="5" customFormat="1" ht="17.100000000000001" customHeight="1">
      <c r="A154" s="111">
        <v>181</v>
      </c>
      <c r="B154" s="112" t="s">
        <v>6</v>
      </c>
      <c r="C154" s="113">
        <v>12189.420367945624</v>
      </c>
      <c r="D154" s="113">
        <v>4031.333366237935</v>
      </c>
      <c r="E154" s="113">
        <v>981.2440832100782</v>
      </c>
      <c r="F154" s="114">
        <f t="shared" si="15"/>
        <v>5012.5774494480129</v>
      </c>
      <c r="G154" s="113"/>
      <c r="H154" s="113">
        <v>600.20094200596566</v>
      </c>
      <c r="I154" s="113">
        <v>516.52775228078008</v>
      </c>
      <c r="J154" s="113">
        <f t="shared" si="14"/>
        <v>1116.7286942867458</v>
      </c>
      <c r="K154" s="113"/>
      <c r="L154" s="113">
        <f t="shared" si="16"/>
        <v>6060.1142242108654</v>
      </c>
      <c r="M154" s="113">
        <f t="shared" si="17"/>
        <v>7176.8429184976112</v>
      </c>
    </row>
    <row r="155" spans="1:14" s="5" customFormat="1" ht="17.100000000000001" customHeight="1">
      <c r="A155" s="111">
        <v>182</v>
      </c>
      <c r="B155" s="112" t="s">
        <v>544</v>
      </c>
      <c r="C155" s="113">
        <v>604.21603499999992</v>
      </c>
      <c r="D155" s="113">
        <v>449.1869209159529</v>
      </c>
      <c r="E155" s="113">
        <v>31.005822859441146</v>
      </c>
      <c r="F155" s="114">
        <f t="shared" si="15"/>
        <v>480.19274377539404</v>
      </c>
      <c r="G155" s="113"/>
      <c r="H155" s="113">
        <v>31.005822859441146</v>
      </c>
      <c r="I155" s="113">
        <v>62.011645718882292</v>
      </c>
      <c r="J155" s="113">
        <f t="shared" si="14"/>
        <v>93.017468578323445</v>
      </c>
      <c r="K155" s="113"/>
      <c r="L155" s="113">
        <f t="shared" si="16"/>
        <v>31.005822646282439</v>
      </c>
      <c r="M155" s="113">
        <f t="shared" si="17"/>
        <v>124.02329122460588</v>
      </c>
    </row>
    <row r="156" spans="1:14" s="5" customFormat="1" ht="17.100000000000001" customHeight="1">
      <c r="A156" s="111">
        <v>183</v>
      </c>
      <c r="B156" s="112" t="s">
        <v>269</v>
      </c>
      <c r="C156" s="113">
        <v>108.8345315</v>
      </c>
      <c r="D156" s="113">
        <v>76.184172050000001</v>
      </c>
      <c r="E156" s="113">
        <v>5.4417265750000006</v>
      </c>
      <c r="F156" s="114">
        <f t="shared" si="15"/>
        <v>81.625898625000005</v>
      </c>
      <c r="G156" s="113"/>
      <c r="H156" s="113">
        <v>5.4417265750000006</v>
      </c>
      <c r="I156" s="113">
        <v>10.883453150000001</v>
      </c>
      <c r="J156" s="113">
        <f t="shared" si="14"/>
        <v>16.325179725000002</v>
      </c>
      <c r="K156" s="113"/>
      <c r="L156" s="113">
        <f t="shared" si="16"/>
        <v>10.88345314999999</v>
      </c>
      <c r="M156" s="113">
        <f t="shared" si="17"/>
        <v>27.208632874999992</v>
      </c>
    </row>
    <row r="157" spans="1:14" s="5" customFormat="1" ht="17.100000000000001" customHeight="1">
      <c r="A157" s="111">
        <v>185</v>
      </c>
      <c r="B157" s="112" t="s">
        <v>545</v>
      </c>
      <c r="C157" s="113">
        <v>438.75324806352597</v>
      </c>
      <c r="D157" s="113">
        <v>140.04368927107259</v>
      </c>
      <c r="E157" s="113">
        <v>24.842144739866708</v>
      </c>
      <c r="F157" s="114">
        <f t="shared" si="15"/>
        <v>164.88583401093931</v>
      </c>
      <c r="G157" s="113"/>
      <c r="H157" s="113">
        <v>31.714255139200269</v>
      </c>
      <c r="I157" s="113">
        <v>49.684289479733415</v>
      </c>
      <c r="J157" s="113">
        <f t="shared" si="14"/>
        <v>81.398544618933684</v>
      </c>
      <c r="K157" s="113"/>
      <c r="L157" s="113">
        <f t="shared" si="16"/>
        <v>192.46886943365303</v>
      </c>
      <c r="M157" s="113">
        <f t="shared" si="17"/>
        <v>273.8674140525867</v>
      </c>
    </row>
    <row r="158" spans="1:14" s="5" customFormat="1" ht="17.100000000000001" customHeight="1">
      <c r="A158" s="111">
        <v>189</v>
      </c>
      <c r="B158" s="112" t="s">
        <v>8</v>
      </c>
      <c r="C158" s="113">
        <v>303.4316828875082</v>
      </c>
      <c r="D158" s="113">
        <v>111.01552704314804</v>
      </c>
      <c r="E158" s="113">
        <v>15.559858626785088</v>
      </c>
      <c r="F158" s="114">
        <f t="shared" si="15"/>
        <v>126.57538566993313</v>
      </c>
      <c r="G158" s="113"/>
      <c r="H158" s="113">
        <v>18.847193880031273</v>
      </c>
      <c r="I158" s="113">
        <v>31.119717253570172</v>
      </c>
      <c r="J158" s="113">
        <f t="shared" si="14"/>
        <v>49.966911133601442</v>
      </c>
      <c r="K158" s="113"/>
      <c r="L158" s="113">
        <f t="shared" si="16"/>
        <v>126.88938608397363</v>
      </c>
      <c r="M158" s="113">
        <f t="shared" si="17"/>
        <v>176.85629721757508</v>
      </c>
    </row>
    <row r="159" spans="1:14" s="5" customFormat="1" ht="17.100000000000001" customHeight="1">
      <c r="A159" s="111">
        <v>191</v>
      </c>
      <c r="B159" s="112" t="s">
        <v>28</v>
      </c>
      <c r="C159" s="113">
        <v>103.52042367256401</v>
      </c>
      <c r="D159" s="113">
        <v>43.81985522491518</v>
      </c>
      <c r="E159" s="113">
        <v>4.4677435525148619</v>
      </c>
      <c r="F159" s="114">
        <f t="shared" si="15"/>
        <v>48.287598777430041</v>
      </c>
      <c r="G159" s="113"/>
      <c r="H159" s="113">
        <v>7.0575963209359154</v>
      </c>
      <c r="I159" s="113">
        <v>8.9354871050297238</v>
      </c>
      <c r="J159" s="113">
        <f t="shared" si="14"/>
        <v>15.99308342596564</v>
      </c>
      <c r="K159" s="113"/>
      <c r="L159" s="113">
        <f t="shared" si="16"/>
        <v>39.239741469168322</v>
      </c>
      <c r="M159" s="113">
        <f t="shared" si="17"/>
        <v>55.232824895133959</v>
      </c>
    </row>
    <row r="160" spans="1:14" s="8" customFormat="1" ht="17.100000000000001" customHeight="1">
      <c r="A160" s="111">
        <v>192</v>
      </c>
      <c r="B160" s="112" t="s">
        <v>10</v>
      </c>
      <c r="C160" s="113">
        <v>731.05935460177443</v>
      </c>
      <c r="D160" s="113">
        <v>301.38145263237374</v>
      </c>
      <c r="E160" s="113">
        <v>37.374117055352116</v>
      </c>
      <c r="F160" s="114">
        <f t="shared" si="15"/>
        <v>338.75556968772582</v>
      </c>
      <c r="G160" s="113"/>
      <c r="H160" s="113">
        <v>36.639388278549688</v>
      </c>
      <c r="I160" s="113">
        <v>74.748234110704246</v>
      </c>
      <c r="J160" s="113">
        <f t="shared" si="14"/>
        <v>111.38762238925393</v>
      </c>
      <c r="K160" s="113"/>
      <c r="L160" s="113">
        <f t="shared" si="16"/>
        <v>280.91616252479469</v>
      </c>
      <c r="M160" s="113">
        <f t="shared" si="17"/>
        <v>392.30378491404861</v>
      </c>
      <c r="N160" s="5"/>
    </row>
    <row r="161" spans="1:14" s="8" customFormat="1" ht="17.100000000000001" customHeight="1">
      <c r="A161" s="111">
        <v>193</v>
      </c>
      <c r="B161" s="112" t="s">
        <v>29</v>
      </c>
      <c r="C161" s="113">
        <v>71.987978764548217</v>
      </c>
      <c r="D161" s="113">
        <v>35.993989396814548</v>
      </c>
      <c r="E161" s="113">
        <v>3.5993989396814547</v>
      </c>
      <c r="F161" s="114">
        <f t="shared" si="15"/>
        <v>39.593388336496005</v>
      </c>
      <c r="G161" s="113"/>
      <c r="H161" s="113">
        <v>7.1987978793629095</v>
      </c>
      <c r="I161" s="113">
        <v>7.1987978793629095</v>
      </c>
      <c r="J161" s="113">
        <f t="shared" si="14"/>
        <v>14.397595758725819</v>
      </c>
      <c r="K161" s="113"/>
      <c r="L161" s="113">
        <f t="shared" si="16"/>
        <v>17.996994669326391</v>
      </c>
      <c r="M161" s="113">
        <f t="shared" si="17"/>
        <v>32.394590428052211</v>
      </c>
    </row>
    <row r="162" spans="1:14" s="5" customFormat="1" ht="17.100000000000001" customHeight="1">
      <c r="A162" s="111">
        <v>194</v>
      </c>
      <c r="B162" s="112" t="s">
        <v>11</v>
      </c>
      <c r="C162" s="113">
        <v>741.58553748842394</v>
      </c>
      <c r="D162" s="113">
        <v>278.71496700510426</v>
      </c>
      <c r="E162" s="113">
        <v>38.836012303224813</v>
      </c>
      <c r="F162" s="114">
        <f t="shared" si="15"/>
        <v>317.55097930832909</v>
      </c>
      <c r="G162" s="113"/>
      <c r="H162" s="113">
        <v>64.37529999827224</v>
      </c>
      <c r="I162" s="113">
        <v>77.672024606449611</v>
      </c>
      <c r="J162" s="113">
        <f t="shared" si="14"/>
        <v>142.04732460472184</v>
      </c>
      <c r="K162" s="113"/>
      <c r="L162" s="113">
        <f t="shared" si="16"/>
        <v>281.98723357537301</v>
      </c>
      <c r="M162" s="113">
        <f t="shared" si="17"/>
        <v>424.03455818009485</v>
      </c>
      <c r="N162" s="8"/>
    </row>
    <row r="163" spans="1:14" s="5" customFormat="1" ht="17.100000000000001" customHeight="1">
      <c r="A163" s="111">
        <v>195</v>
      </c>
      <c r="B163" s="112" t="s">
        <v>546</v>
      </c>
      <c r="C163" s="113">
        <v>1829.6968903198253</v>
      </c>
      <c r="D163" s="113">
        <v>918.78864398948133</v>
      </c>
      <c r="E163" s="113">
        <v>92.849091315537336</v>
      </c>
      <c r="F163" s="114">
        <f t="shared" si="15"/>
        <v>1011.6377353050186</v>
      </c>
      <c r="G163" s="113"/>
      <c r="H163" s="113">
        <v>96.309425793400194</v>
      </c>
      <c r="I163" s="113">
        <v>185.6981826310747</v>
      </c>
      <c r="J163" s="113">
        <f t="shared" si="14"/>
        <v>282.00760842447488</v>
      </c>
      <c r="K163" s="113"/>
      <c r="L163" s="113">
        <f t="shared" si="16"/>
        <v>536.05154659033178</v>
      </c>
      <c r="M163" s="113">
        <f t="shared" si="17"/>
        <v>818.05915501480672</v>
      </c>
    </row>
    <row r="164" spans="1:14" s="5" customFormat="1" ht="17.100000000000001" customHeight="1">
      <c r="A164" s="111">
        <v>197</v>
      </c>
      <c r="B164" s="112" t="s">
        <v>12</v>
      </c>
      <c r="C164" s="113">
        <v>300.98268973161152</v>
      </c>
      <c r="D164" s="113">
        <v>161.55189798486006</v>
      </c>
      <c r="E164" s="113">
        <v>15.055719855359021</v>
      </c>
      <c r="F164" s="114">
        <f t="shared" si="15"/>
        <v>176.60761784021909</v>
      </c>
      <c r="G164" s="113"/>
      <c r="H164" s="113">
        <v>4.0610204240891097</v>
      </c>
      <c r="I164" s="113">
        <v>30.111439710718045</v>
      </c>
      <c r="J164" s="113">
        <f t="shared" si="14"/>
        <v>34.172460134807153</v>
      </c>
      <c r="K164" s="113"/>
      <c r="L164" s="113">
        <f t="shared" si="16"/>
        <v>90.20261175658527</v>
      </c>
      <c r="M164" s="113">
        <f t="shared" si="17"/>
        <v>124.37507189139242</v>
      </c>
    </row>
    <row r="165" spans="1:14" s="8" customFormat="1" ht="17.100000000000001" customHeight="1">
      <c r="A165" s="111">
        <v>199</v>
      </c>
      <c r="B165" s="112" t="s">
        <v>547</v>
      </c>
      <c r="C165" s="113">
        <v>293.08924393386741</v>
      </c>
      <c r="D165" s="113">
        <v>161.05254978752473</v>
      </c>
      <c r="E165" s="113">
        <v>13.346987397217303</v>
      </c>
      <c r="F165" s="114">
        <f t="shared" si="15"/>
        <v>174.39953718474203</v>
      </c>
      <c r="G165" s="113"/>
      <c r="H165" s="113">
        <v>6.7283167372595987</v>
      </c>
      <c r="I165" s="113">
        <v>26.693974794434606</v>
      </c>
      <c r="J165" s="113">
        <f t="shared" si="14"/>
        <v>33.422291531694206</v>
      </c>
      <c r="K165" s="113"/>
      <c r="L165" s="113">
        <f t="shared" si="16"/>
        <v>85.267415217431164</v>
      </c>
      <c r="M165" s="113">
        <f t="shared" si="17"/>
        <v>118.68970674912538</v>
      </c>
      <c r="N165" s="5"/>
    </row>
    <row r="166" spans="1:14" s="5" customFormat="1" ht="26.25" customHeight="1">
      <c r="A166" s="111">
        <v>200</v>
      </c>
      <c r="B166" s="112" t="s">
        <v>14</v>
      </c>
      <c r="C166" s="113">
        <v>1319.876334930145</v>
      </c>
      <c r="D166" s="113">
        <v>290.59659673633172</v>
      </c>
      <c r="E166" s="113">
        <v>67.640648179862595</v>
      </c>
      <c r="F166" s="114">
        <f t="shared" si="15"/>
        <v>358.2372449161943</v>
      </c>
      <c r="G166" s="113"/>
      <c r="H166" s="113">
        <v>23.88479319902121</v>
      </c>
      <c r="I166" s="113">
        <v>135.28129635972513</v>
      </c>
      <c r="J166" s="113">
        <f t="shared" si="14"/>
        <v>159.16608955874634</v>
      </c>
      <c r="K166" s="113"/>
      <c r="L166" s="113">
        <f t="shared" si="16"/>
        <v>802.47300045520444</v>
      </c>
      <c r="M166" s="113">
        <f t="shared" si="17"/>
        <v>961.63909001395075</v>
      </c>
      <c r="N166" s="8"/>
    </row>
    <row r="167" spans="1:14" s="5" customFormat="1" ht="17.100000000000001" customHeight="1">
      <c r="A167" s="111">
        <v>201</v>
      </c>
      <c r="B167" s="112" t="s">
        <v>548</v>
      </c>
      <c r="C167" s="113">
        <v>1672.4002233478866</v>
      </c>
      <c r="D167" s="113">
        <v>502.49554375032454</v>
      </c>
      <c r="E167" s="113">
        <v>86.090396303526191</v>
      </c>
      <c r="F167" s="114">
        <f t="shared" si="15"/>
        <v>588.58594005385078</v>
      </c>
      <c r="G167" s="113"/>
      <c r="H167" s="113">
        <v>36.682692153393518</v>
      </c>
      <c r="I167" s="113">
        <v>172.1807925778935</v>
      </c>
      <c r="J167" s="113">
        <f t="shared" si="14"/>
        <v>208.86348473128703</v>
      </c>
      <c r="K167" s="113"/>
      <c r="L167" s="113">
        <f t="shared" si="16"/>
        <v>874.95079856274867</v>
      </c>
      <c r="M167" s="113">
        <f t="shared" si="17"/>
        <v>1083.8142832940357</v>
      </c>
    </row>
    <row r="168" spans="1:14" s="5" customFormat="1" ht="17.100000000000001" customHeight="1">
      <c r="A168" s="111">
        <v>203</v>
      </c>
      <c r="B168" s="112" t="s">
        <v>340</v>
      </c>
      <c r="C168" s="113">
        <v>697.25808521659326</v>
      </c>
      <c r="D168" s="113">
        <v>435.626954703801</v>
      </c>
      <c r="E168" s="113">
        <v>31.736925466853364</v>
      </c>
      <c r="F168" s="114">
        <f t="shared" si="15"/>
        <v>467.3638801706544</v>
      </c>
      <c r="G168" s="113"/>
      <c r="H168" s="113">
        <v>31.735523317686649</v>
      </c>
      <c r="I168" s="113">
        <v>63.471046691374106</v>
      </c>
      <c r="J168" s="113">
        <f t="shared" si="14"/>
        <v>95.206570009060755</v>
      </c>
      <c r="K168" s="113"/>
      <c r="L168" s="113">
        <f t="shared" si="16"/>
        <v>134.68763503687811</v>
      </c>
      <c r="M168" s="113">
        <f t="shared" si="17"/>
        <v>229.89420504593886</v>
      </c>
    </row>
    <row r="169" spans="1:14" s="5" customFormat="1" ht="17.100000000000001" customHeight="1">
      <c r="A169" s="111">
        <v>204</v>
      </c>
      <c r="B169" s="112" t="s">
        <v>15</v>
      </c>
      <c r="C169" s="113">
        <v>2013.6461955800828</v>
      </c>
      <c r="D169" s="113">
        <v>977.07585253632647</v>
      </c>
      <c r="E169" s="113">
        <v>108.56398361514735</v>
      </c>
      <c r="F169" s="114">
        <f t="shared" si="15"/>
        <v>1085.6398361514739</v>
      </c>
      <c r="G169" s="113"/>
      <c r="H169" s="113">
        <v>107.25840050217947</v>
      </c>
      <c r="I169" s="113">
        <v>217.12796723029467</v>
      </c>
      <c r="J169" s="113">
        <f t="shared" si="14"/>
        <v>324.38636773247413</v>
      </c>
      <c r="K169" s="113"/>
      <c r="L169" s="113">
        <f t="shared" si="16"/>
        <v>603.61999169613478</v>
      </c>
      <c r="M169" s="113">
        <f t="shared" si="17"/>
        <v>928.0063594286089</v>
      </c>
    </row>
    <row r="170" spans="1:14" s="5" customFormat="1" ht="17.100000000000001" customHeight="1">
      <c r="A170" s="111">
        <v>205</v>
      </c>
      <c r="B170" s="112" t="s">
        <v>549</v>
      </c>
      <c r="C170" s="113">
        <v>2203.2427737368662</v>
      </c>
      <c r="D170" s="113">
        <v>1155.4742846800386</v>
      </c>
      <c r="E170" s="113">
        <v>111.26502923142013</v>
      </c>
      <c r="F170" s="114">
        <f t="shared" si="15"/>
        <v>1266.7393139114588</v>
      </c>
      <c r="G170" s="113"/>
      <c r="H170" s="113">
        <v>72.835093872602613</v>
      </c>
      <c r="I170" s="113">
        <v>222.53005846284023</v>
      </c>
      <c r="J170" s="113">
        <f t="shared" si="14"/>
        <v>295.36515233544287</v>
      </c>
      <c r="K170" s="113"/>
      <c r="L170" s="113">
        <f t="shared" si="16"/>
        <v>641.13830748996452</v>
      </c>
      <c r="M170" s="113">
        <f t="shared" si="17"/>
        <v>936.50345982540739</v>
      </c>
    </row>
    <row r="171" spans="1:14" s="5" customFormat="1" ht="17.100000000000001" customHeight="1">
      <c r="A171" s="111">
        <v>206</v>
      </c>
      <c r="B171" s="112" t="s">
        <v>603</v>
      </c>
      <c r="C171" s="113">
        <v>796.88376961054394</v>
      </c>
      <c r="D171" s="113">
        <v>478.13026183674566</v>
      </c>
      <c r="E171" s="113">
        <v>39.84418848639546</v>
      </c>
      <c r="F171" s="114">
        <f t="shared" si="15"/>
        <v>517.97445032314113</v>
      </c>
      <c r="G171" s="113"/>
      <c r="H171" s="113">
        <v>39.84418848639546</v>
      </c>
      <c r="I171" s="113">
        <v>79.68837697279092</v>
      </c>
      <c r="J171" s="113">
        <f t="shared" si="14"/>
        <v>119.53256545918637</v>
      </c>
      <c r="K171" s="113"/>
      <c r="L171" s="113">
        <f t="shared" si="16"/>
        <v>159.37675382821644</v>
      </c>
      <c r="M171" s="113">
        <f t="shared" si="17"/>
        <v>278.90931928740281</v>
      </c>
    </row>
    <row r="172" spans="1:14" s="5" customFormat="1" ht="17.100000000000001" customHeight="1">
      <c r="A172" s="111">
        <v>207</v>
      </c>
      <c r="B172" s="112" t="s">
        <v>649</v>
      </c>
      <c r="C172" s="113">
        <v>906.55578744309878</v>
      </c>
      <c r="D172" s="113">
        <v>440.15765982014892</v>
      </c>
      <c r="E172" s="113">
        <v>45.821558819690992</v>
      </c>
      <c r="F172" s="114">
        <f t="shared" si="15"/>
        <v>485.97921863983993</v>
      </c>
      <c r="G172" s="113"/>
      <c r="H172" s="113">
        <v>47.423555973446007</v>
      </c>
      <c r="I172" s="113">
        <v>91.643117639382041</v>
      </c>
      <c r="J172" s="113">
        <f t="shared" si="14"/>
        <v>139.06667361282805</v>
      </c>
      <c r="K172" s="113"/>
      <c r="L172" s="113">
        <f t="shared" si="16"/>
        <v>281.50989519043083</v>
      </c>
      <c r="M172" s="113">
        <f t="shared" si="17"/>
        <v>420.57656880325885</v>
      </c>
    </row>
    <row r="173" spans="1:14" s="5" customFormat="1" ht="17.100000000000001" customHeight="1">
      <c r="A173" s="111">
        <v>208</v>
      </c>
      <c r="B173" s="112" t="s">
        <v>550</v>
      </c>
      <c r="C173" s="113">
        <v>177.59196125881101</v>
      </c>
      <c r="D173" s="113">
        <v>71.036786069088166</v>
      </c>
      <c r="E173" s="113">
        <v>5.9197321724240162</v>
      </c>
      <c r="F173" s="114">
        <f t="shared" si="15"/>
        <v>76.956518241512185</v>
      </c>
      <c r="G173" s="113"/>
      <c r="H173" s="113">
        <v>5.9197321724240162</v>
      </c>
      <c r="I173" s="113">
        <v>11.839464344848027</v>
      </c>
      <c r="J173" s="113">
        <f t="shared" si="14"/>
        <v>17.759196517272045</v>
      </c>
      <c r="K173" s="113"/>
      <c r="L173" s="113">
        <f t="shared" si="16"/>
        <v>82.876246500026781</v>
      </c>
      <c r="M173" s="113">
        <f t="shared" si="17"/>
        <v>100.63544301729883</v>
      </c>
    </row>
    <row r="174" spans="1:14" s="5" customFormat="1" ht="17.100000000000001" customHeight="1">
      <c r="A174" s="111">
        <v>210</v>
      </c>
      <c r="B174" s="112" t="s">
        <v>551</v>
      </c>
      <c r="C174" s="113">
        <v>2613.7588244605954</v>
      </c>
      <c r="D174" s="113">
        <v>1310.3549538183586</v>
      </c>
      <c r="E174" s="113">
        <v>133.32917685965936</v>
      </c>
      <c r="F174" s="114">
        <f t="shared" si="15"/>
        <v>1443.6841306780179</v>
      </c>
      <c r="G174" s="113"/>
      <c r="H174" s="113">
        <v>191.60951207651334</v>
      </c>
      <c r="I174" s="113">
        <v>266.65835371931871</v>
      </c>
      <c r="J174" s="113">
        <f t="shared" si="14"/>
        <v>458.26786579583205</v>
      </c>
      <c r="K174" s="113"/>
      <c r="L174" s="113">
        <f t="shared" si="16"/>
        <v>711.80682798674547</v>
      </c>
      <c r="M174" s="113">
        <f t="shared" si="17"/>
        <v>1170.0746937825775</v>
      </c>
    </row>
    <row r="175" spans="1:14" s="5" customFormat="1" ht="17.100000000000001" customHeight="1">
      <c r="A175" s="111">
        <v>211</v>
      </c>
      <c r="B175" s="112" t="s">
        <v>351</v>
      </c>
      <c r="C175" s="113">
        <v>3449.0749354744376</v>
      </c>
      <c r="D175" s="113">
        <v>1584.6529232501255</v>
      </c>
      <c r="E175" s="113">
        <v>174.70109530055467</v>
      </c>
      <c r="F175" s="114">
        <f t="shared" si="15"/>
        <v>1759.3540185506802</v>
      </c>
      <c r="G175" s="113"/>
      <c r="H175" s="113">
        <v>262.98759549842202</v>
      </c>
      <c r="I175" s="113">
        <v>349.40219060110911</v>
      </c>
      <c r="J175" s="113">
        <f t="shared" si="14"/>
        <v>612.38978609953119</v>
      </c>
      <c r="K175" s="113"/>
      <c r="L175" s="113">
        <f t="shared" si="16"/>
        <v>1077.3311308242262</v>
      </c>
      <c r="M175" s="113">
        <f t="shared" si="17"/>
        <v>1689.7209169237574</v>
      </c>
    </row>
    <row r="176" spans="1:14" s="5" customFormat="1" ht="17.100000000000001" customHeight="1">
      <c r="A176" s="111">
        <v>217</v>
      </c>
      <c r="B176" s="112" t="s">
        <v>415</v>
      </c>
      <c r="C176" s="113">
        <v>3000.1778687419696</v>
      </c>
      <c r="D176" s="113">
        <v>448.17197627177683</v>
      </c>
      <c r="E176" s="113">
        <v>122.5687100985902</v>
      </c>
      <c r="F176" s="114">
        <f t="shared" si="15"/>
        <v>570.74068637036703</v>
      </c>
      <c r="G176" s="113"/>
      <c r="H176" s="113">
        <v>42.102864122584002</v>
      </c>
      <c r="I176" s="113">
        <v>245.13742019718043</v>
      </c>
      <c r="J176" s="113">
        <f t="shared" si="14"/>
        <v>287.24028431976444</v>
      </c>
      <c r="K176" s="113"/>
      <c r="L176" s="113">
        <f t="shared" si="16"/>
        <v>2142.1968980518386</v>
      </c>
      <c r="M176" s="113">
        <f t="shared" si="17"/>
        <v>2429.4371823716028</v>
      </c>
    </row>
    <row r="177" spans="1:15" s="5" customFormat="1" ht="17.100000000000001" customHeight="1">
      <c r="A177" s="111">
        <v>218</v>
      </c>
      <c r="B177" s="112" t="s">
        <v>552</v>
      </c>
      <c r="C177" s="113">
        <v>740.70132580564268</v>
      </c>
      <c r="D177" s="113">
        <v>360.08566031166225</v>
      </c>
      <c r="E177" s="113">
        <v>40.009517812406905</v>
      </c>
      <c r="F177" s="114">
        <f t="shared" si="15"/>
        <v>400.09517812406915</v>
      </c>
      <c r="G177" s="113"/>
      <c r="H177" s="113">
        <v>41.178269721651034</v>
      </c>
      <c r="I177" s="113">
        <v>80.01903562481381</v>
      </c>
      <c r="J177" s="113">
        <f t="shared" si="14"/>
        <v>121.19730534646484</v>
      </c>
      <c r="K177" s="113"/>
      <c r="L177" s="113">
        <f t="shared" si="16"/>
        <v>219.40884233510869</v>
      </c>
      <c r="M177" s="113">
        <f t="shared" si="17"/>
        <v>340.60614768157353</v>
      </c>
    </row>
    <row r="178" spans="1:15" s="5" customFormat="1" ht="17.100000000000001" customHeight="1">
      <c r="A178" s="111">
        <v>219</v>
      </c>
      <c r="B178" s="112" t="s">
        <v>342</v>
      </c>
      <c r="C178" s="113">
        <v>804.52166549608489</v>
      </c>
      <c r="D178" s="113">
        <v>281.58258292884329</v>
      </c>
      <c r="E178" s="113">
        <v>40.226083275549044</v>
      </c>
      <c r="F178" s="114">
        <f t="shared" si="15"/>
        <v>321.80866620439235</v>
      </c>
      <c r="G178" s="113"/>
      <c r="H178" s="113">
        <v>40.226083275549044</v>
      </c>
      <c r="I178" s="113">
        <v>80.452166551098074</v>
      </c>
      <c r="J178" s="113">
        <f t="shared" si="14"/>
        <v>120.67824982664712</v>
      </c>
      <c r="K178" s="113"/>
      <c r="L178" s="113">
        <f t="shared" si="16"/>
        <v>362.03474946504542</v>
      </c>
      <c r="M178" s="113">
        <f t="shared" si="17"/>
        <v>482.71299929169254</v>
      </c>
    </row>
    <row r="179" spans="1:15" s="5" customFormat="1" ht="17.100000000000001" customHeight="1">
      <c r="A179" s="111">
        <v>223</v>
      </c>
      <c r="B179" s="112" t="s">
        <v>343</v>
      </c>
      <c r="C179" s="113">
        <v>81.904028721618346</v>
      </c>
      <c r="D179" s="113">
        <v>34.161727388626957</v>
      </c>
      <c r="E179" s="113">
        <v>4.7742301346035898</v>
      </c>
      <c r="F179" s="114">
        <f t="shared" si="15"/>
        <v>38.935957523230549</v>
      </c>
      <c r="G179" s="113"/>
      <c r="H179" s="113">
        <v>9.5484602692071796</v>
      </c>
      <c r="I179" s="113">
        <v>9.5484602692071796</v>
      </c>
      <c r="J179" s="113">
        <f t="shared" si="14"/>
        <v>19.096920538414359</v>
      </c>
      <c r="K179" s="113"/>
      <c r="L179" s="113">
        <f t="shared" si="16"/>
        <v>23.871150659973438</v>
      </c>
      <c r="M179" s="113">
        <f t="shared" si="17"/>
        <v>42.968071198387797</v>
      </c>
    </row>
    <row r="180" spans="1:15" s="5" customFormat="1" ht="17.100000000000001" customHeight="1">
      <c r="A180" s="111">
        <v>225</v>
      </c>
      <c r="B180" s="112" t="s">
        <v>631</v>
      </c>
      <c r="C180" s="113">
        <v>23.430366005060446</v>
      </c>
      <c r="D180" s="113">
        <v>10.543664560383331</v>
      </c>
      <c r="E180" s="113">
        <v>1.1715182844870367</v>
      </c>
      <c r="F180" s="114">
        <f t="shared" si="15"/>
        <v>11.715182844870368</v>
      </c>
      <c r="G180" s="113"/>
      <c r="H180" s="113">
        <v>1.1715182844870367</v>
      </c>
      <c r="I180" s="113">
        <v>2.3430365689740733</v>
      </c>
      <c r="J180" s="113">
        <f t="shared" si="14"/>
        <v>3.5145548534611102</v>
      </c>
      <c r="K180" s="113"/>
      <c r="L180" s="113">
        <f t="shared" si="16"/>
        <v>8.2006283067289676</v>
      </c>
      <c r="M180" s="113">
        <f t="shared" si="17"/>
        <v>11.715183160190078</v>
      </c>
    </row>
    <row r="181" spans="1:15" s="5" customFormat="1" ht="17.100000000000001" customHeight="1">
      <c r="A181" s="111">
        <v>227</v>
      </c>
      <c r="B181" s="112" t="s">
        <v>21</v>
      </c>
      <c r="C181" s="113">
        <v>2005.7437024238868</v>
      </c>
      <c r="D181" s="113">
        <v>527.8272900381138</v>
      </c>
      <c r="E181" s="113">
        <v>105.56545800144742</v>
      </c>
      <c r="F181" s="114">
        <f t="shared" si="15"/>
        <v>633.39274803956118</v>
      </c>
      <c r="G181" s="113"/>
      <c r="H181" s="113">
        <v>105.56545800144742</v>
      </c>
      <c r="I181" s="113">
        <v>211.13091600289485</v>
      </c>
      <c r="J181" s="113">
        <f t="shared" si="14"/>
        <v>316.69637400434226</v>
      </c>
      <c r="K181" s="113"/>
      <c r="L181" s="113">
        <f t="shared" si="16"/>
        <v>1055.6545803799834</v>
      </c>
      <c r="M181" s="113">
        <f t="shared" si="17"/>
        <v>1372.3509543843256</v>
      </c>
    </row>
    <row r="182" spans="1:15" s="28" customFormat="1" ht="17.100000000000001" customHeight="1">
      <c r="A182" s="111">
        <v>228</v>
      </c>
      <c r="B182" s="112" t="s">
        <v>632</v>
      </c>
      <c r="C182" s="113">
        <v>368.85944454953113</v>
      </c>
      <c r="D182" s="113">
        <v>116.20685358048183</v>
      </c>
      <c r="E182" s="113">
        <v>19.402651936036698</v>
      </c>
      <c r="F182" s="114">
        <f t="shared" si="15"/>
        <v>135.60950551651854</v>
      </c>
      <c r="G182" s="113"/>
      <c r="H182" s="113">
        <v>19.402651936036698</v>
      </c>
      <c r="I182" s="113">
        <v>38.805303872073402</v>
      </c>
      <c r="J182" s="113">
        <f t="shared" si="14"/>
        <v>58.2079558081101</v>
      </c>
      <c r="K182" s="113"/>
      <c r="L182" s="113">
        <f t="shared" si="16"/>
        <v>175.04198322490248</v>
      </c>
      <c r="M182" s="113">
        <f t="shared" si="17"/>
        <v>233.24993903301259</v>
      </c>
      <c r="N182" s="5"/>
      <c r="O182" s="5"/>
    </row>
    <row r="183" spans="1:15" s="8" customFormat="1" ht="17.100000000000001" customHeight="1">
      <c r="A183" s="111">
        <v>229</v>
      </c>
      <c r="B183" s="112" t="s">
        <v>321</v>
      </c>
      <c r="C183" s="113">
        <v>1964.2378897908693</v>
      </c>
      <c r="D183" s="113">
        <v>428.8007387651158</v>
      </c>
      <c r="E183" s="113">
        <v>107.20018468772196</v>
      </c>
      <c r="F183" s="114">
        <f t="shared" si="15"/>
        <v>536.0009234528377</v>
      </c>
      <c r="G183" s="113"/>
      <c r="H183" s="113">
        <v>59.921934687721937</v>
      </c>
      <c r="I183" s="113">
        <v>214.40036937544392</v>
      </c>
      <c r="J183" s="113">
        <f t="shared" si="14"/>
        <v>274.32230406316586</v>
      </c>
      <c r="K183" s="113"/>
      <c r="L183" s="113">
        <f t="shared" si="16"/>
        <v>1153.9146622748658</v>
      </c>
      <c r="M183" s="113">
        <f t="shared" si="17"/>
        <v>1428.2369663380316</v>
      </c>
      <c r="N183" s="5"/>
      <c r="O183" s="28"/>
    </row>
    <row r="184" spans="1:15" s="8" customFormat="1" ht="17.100000000000001" customHeight="1">
      <c r="A184" s="111">
        <v>233</v>
      </c>
      <c r="B184" s="112" t="s">
        <v>345</v>
      </c>
      <c r="C184" s="113">
        <v>162.19223242710228</v>
      </c>
      <c r="D184" s="113">
        <v>89.205727727592148</v>
      </c>
      <c r="E184" s="113">
        <v>8.109611611599286</v>
      </c>
      <c r="F184" s="114">
        <f t="shared" si="15"/>
        <v>97.315339339191439</v>
      </c>
      <c r="G184" s="113"/>
      <c r="H184" s="113">
        <v>0</v>
      </c>
      <c r="I184" s="113">
        <v>16.219223223198568</v>
      </c>
      <c r="J184" s="113">
        <f t="shared" si="14"/>
        <v>16.219223223198568</v>
      </c>
      <c r="K184" s="113"/>
      <c r="L184" s="113">
        <f t="shared" si="16"/>
        <v>48.657669864712275</v>
      </c>
      <c r="M184" s="113">
        <f t="shared" si="17"/>
        <v>64.876893087910844</v>
      </c>
      <c r="N184" s="28"/>
    </row>
    <row r="185" spans="1:15" s="8" customFormat="1" ht="17.100000000000001" customHeight="1">
      <c r="A185" s="111">
        <v>235</v>
      </c>
      <c r="B185" s="112" t="s">
        <v>444</v>
      </c>
      <c r="C185" s="113">
        <v>1850.6580683256293</v>
      </c>
      <c r="D185" s="113">
        <v>271.93754448314519</v>
      </c>
      <c r="E185" s="113">
        <v>92.865913197048982</v>
      </c>
      <c r="F185" s="114">
        <f t="shared" si="15"/>
        <v>364.80345768019419</v>
      </c>
      <c r="G185" s="113"/>
      <c r="H185" s="113">
        <v>92.865913197048982</v>
      </c>
      <c r="I185" s="113">
        <v>185.73182639409796</v>
      </c>
      <c r="J185" s="113">
        <f t="shared" si="14"/>
        <v>278.59773959114693</v>
      </c>
      <c r="K185" s="113"/>
      <c r="L185" s="113">
        <f t="shared" si="16"/>
        <v>1207.2568710542882</v>
      </c>
      <c r="M185" s="113">
        <f t="shared" si="17"/>
        <v>1485.8546106454351</v>
      </c>
    </row>
    <row r="186" spans="1:15" s="8" customFormat="1" ht="17.100000000000001" customHeight="1">
      <c r="A186" s="111">
        <v>236</v>
      </c>
      <c r="B186" s="112" t="s">
        <v>346</v>
      </c>
      <c r="C186" s="113">
        <v>1737.938436609785</v>
      </c>
      <c r="D186" s="113">
        <v>608.27845281342479</v>
      </c>
      <c r="E186" s="113">
        <v>86.896921830489276</v>
      </c>
      <c r="F186" s="114">
        <f t="shared" si="15"/>
        <v>695.1753746439141</v>
      </c>
      <c r="G186" s="113"/>
      <c r="H186" s="113">
        <v>0</v>
      </c>
      <c r="I186" s="113">
        <v>173.79384366097855</v>
      </c>
      <c r="J186" s="113">
        <f t="shared" si="14"/>
        <v>173.79384366097855</v>
      </c>
      <c r="K186" s="113"/>
      <c r="L186" s="113">
        <f t="shared" si="16"/>
        <v>868.96921830489214</v>
      </c>
      <c r="M186" s="113">
        <f t="shared" si="17"/>
        <v>1042.7630619658707</v>
      </c>
    </row>
    <row r="187" spans="1:15" s="8" customFormat="1" ht="17.100000000000001" customHeight="1">
      <c r="A187" s="111">
        <v>247</v>
      </c>
      <c r="B187" s="112" t="s">
        <v>553</v>
      </c>
      <c r="C187" s="113">
        <v>358.27998364708537</v>
      </c>
      <c r="D187" s="113">
        <v>85.797414146862948</v>
      </c>
      <c r="E187" s="113">
        <v>19.255942412622449</v>
      </c>
      <c r="F187" s="114">
        <f t="shared" si="15"/>
        <v>105.05335655948539</v>
      </c>
      <c r="G187" s="113"/>
      <c r="H187" s="113">
        <v>6.4024340551903069</v>
      </c>
      <c r="I187" s="113">
        <v>38.511884825244906</v>
      </c>
      <c r="J187" s="113">
        <f t="shared" si="14"/>
        <v>44.914318880435211</v>
      </c>
      <c r="K187" s="113"/>
      <c r="L187" s="113">
        <f t="shared" si="16"/>
        <v>208.31230820716476</v>
      </c>
      <c r="M187" s="113">
        <f t="shared" si="17"/>
        <v>253.22662708759998</v>
      </c>
    </row>
    <row r="188" spans="1:15" s="8" customFormat="1" ht="17.100000000000001" customHeight="1">
      <c r="A188" s="111">
        <v>248</v>
      </c>
      <c r="B188" s="112" t="s">
        <v>554</v>
      </c>
      <c r="C188" s="113">
        <v>1174.7142939081245</v>
      </c>
      <c r="D188" s="113">
        <v>357.39857624366198</v>
      </c>
      <c r="E188" s="113">
        <v>59.800617943715942</v>
      </c>
      <c r="F188" s="114">
        <f t="shared" si="15"/>
        <v>417.19919418737794</v>
      </c>
      <c r="G188" s="113"/>
      <c r="H188" s="113">
        <v>44.315122866889233</v>
      </c>
      <c r="I188" s="113">
        <v>119.60123588743181</v>
      </c>
      <c r="J188" s="113">
        <f t="shared" si="14"/>
        <v>163.91635875432104</v>
      </c>
      <c r="K188" s="113"/>
      <c r="L188" s="113">
        <f t="shared" si="16"/>
        <v>593.59874096642557</v>
      </c>
      <c r="M188" s="113">
        <f t="shared" si="17"/>
        <v>757.51509972074655</v>
      </c>
    </row>
    <row r="189" spans="1:15" s="8" customFormat="1" ht="17.100000000000001" customHeight="1">
      <c r="A189" s="111">
        <v>250</v>
      </c>
      <c r="B189" s="112" t="s">
        <v>348</v>
      </c>
      <c r="C189" s="113">
        <v>847.44275729841308</v>
      </c>
      <c r="D189" s="113">
        <v>298.33167915457523</v>
      </c>
      <c r="E189" s="113">
        <v>47.552280196235422</v>
      </c>
      <c r="F189" s="114">
        <f t="shared" si="15"/>
        <v>345.88395935081064</v>
      </c>
      <c r="G189" s="113"/>
      <c r="H189" s="113">
        <v>82.086562415308151</v>
      </c>
      <c r="I189" s="113">
        <v>95.104560392470844</v>
      </c>
      <c r="J189" s="113">
        <f t="shared" si="14"/>
        <v>177.19112280777898</v>
      </c>
      <c r="K189" s="113"/>
      <c r="L189" s="113">
        <f t="shared" si="16"/>
        <v>324.36767513982346</v>
      </c>
      <c r="M189" s="113">
        <f t="shared" si="17"/>
        <v>501.55879794760244</v>
      </c>
    </row>
    <row r="190" spans="1:15" s="8" customFormat="1" ht="29.25" customHeight="1">
      <c r="A190" s="111">
        <v>252</v>
      </c>
      <c r="B190" s="112" t="s">
        <v>555</v>
      </c>
      <c r="C190" s="113">
        <v>149.732388161827</v>
      </c>
      <c r="D190" s="113">
        <v>70.925868391269006</v>
      </c>
      <c r="E190" s="113">
        <v>7.8806520434743321</v>
      </c>
      <c r="F190" s="114">
        <f t="shared" si="15"/>
        <v>78.806520434743334</v>
      </c>
      <c r="G190" s="113"/>
      <c r="H190" s="113">
        <v>15.761304086948664</v>
      </c>
      <c r="I190" s="113">
        <v>15.761304086948666</v>
      </c>
      <c r="J190" s="113">
        <f t="shared" si="14"/>
        <v>31.522608173897332</v>
      </c>
      <c r="K190" s="113"/>
      <c r="L190" s="113">
        <f t="shared" si="16"/>
        <v>39.403259553186338</v>
      </c>
      <c r="M190" s="113">
        <f t="shared" si="17"/>
        <v>70.92586772708367</v>
      </c>
    </row>
    <row r="191" spans="1:15" s="8" customFormat="1" ht="17.100000000000001" customHeight="1">
      <c r="A191" s="111">
        <v>262</v>
      </c>
      <c r="B191" s="112" t="s">
        <v>556</v>
      </c>
      <c r="C191" s="113">
        <v>711.69865781959902</v>
      </c>
      <c r="D191" s="113">
        <v>169.68779893822222</v>
      </c>
      <c r="E191" s="113">
        <v>37.680140134042901</v>
      </c>
      <c r="F191" s="114">
        <f t="shared" si="15"/>
        <v>207.36793907226513</v>
      </c>
      <c r="G191" s="113"/>
      <c r="H191" s="113">
        <v>7.2249886592608048</v>
      </c>
      <c r="I191" s="113">
        <v>75.360280268085816</v>
      </c>
      <c r="J191" s="113">
        <f t="shared" si="14"/>
        <v>82.585268927346618</v>
      </c>
      <c r="K191" s="113"/>
      <c r="L191" s="113">
        <f t="shared" si="16"/>
        <v>421.74544981998724</v>
      </c>
      <c r="M191" s="113">
        <f t="shared" si="17"/>
        <v>504.33071874733389</v>
      </c>
    </row>
    <row r="192" spans="1:15" s="8" customFormat="1" ht="17.100000000000001" customHeight="1">
      <c r="A192" s="111">
        <v>267</v>
      </c>
      <c r="B192" s="112" t="s">
        <v>557</v>
      </c>
      <c r="C192" s="113">
        <v>451.02320564266637</v>
      </c>
      <c r="D192" s="113">
        <v>24.439516569372685</v>
      </c>
      <c r="E192" s="113">
        <v>23.699093840019586</v>
      </c>
      <c r="F192" s="114">
        <f t="shared" si="15"/>
        <v>48.138610409392271</v>
      </c>
      <c r="G192" s="113"/>
      <c r="H192" s="113">
        <v>23.699093840019586</v>
      </c>
      <c r="I192" s="113">
        <v>47.398187680039172</v>
      </c>
      <c r="J192" s="113">
        <f t="shared" si="14"/>
        <v>71.097281520058758</v>
      </c>
      <c r="K192" s="113"/>
      <c r="L192" s="113">
        <f t="shared" si="16"/>
        <v>331.78731371321538</v>
      </c>
      <c r="M192" s="113">
        <f t="shared" si="17"/>
        <v>402.88459523327413</v>
      </c>
    </row>
    <row r="193" spans="1:13" s="8" customFormat="1" ht="17.100000000000001" customHeight="1">
      <c r="A193" s="111">
        <v>269</v>
      </c>
      <c r="B193" s="112" t="s">
        <v>605</v>
      </c>
      <c r="C193" s="113">
        <v>54.519726008980456</v>
      </c>
      <c r="D193" s="113">
        <v>2.8694592636305507</v>
      </c>
      <c r="E193" s="113">
        <v>2.8694592636305507</v>
      </c>
      <c r="F193" s="114">
        <f t="shared" si="15"/>
        <v>5.7389185272611014</v>
      </c>
      <c r="G193" s="113"/>
      <c r="H193" s="113">
        <v>2.8694592636305507</v>
      </c>
      <c r="I193" s="113">
        <v>5.7389185272611014</v>
      </c>
      <c r="J193" s="113">
        <f t="shared" si="14"/>
        <v>8.6083777908916517</v>
      </c>
      <c r="K193" s="113"/>
      <c r="L193" s="113">
        <f t="shared" si="16"/>
        <v>40.172429690827705</v>
      </c>
      <c r="M193" s="113">
        <f t="shared" si="17"/>
        <v>48.780807481719357</v>
      </c>
    </row>
    <row r="194" spans="1:13" s="8" customFormat="1" ht="17.100000000000001" customHeight="1">
      <c r="A194" s="111">
        <v>275</v>
      </c>
      <c r="B194" s="112" t="s">
        <v>455</v>
      </c>
      <c r="C194" s="113">
        <v>1320.00874</v>
      </c>
      <c r="D194" s="113">
        <v>69.474144206028129</v>
      </c>
      <c r="E194" s="113">
        <v>69.474144206028129</v>
      </c>
      <c r="F194" s="114">
        <f t="shared" si="15"/>
        <v>138.94828841205626</v>
      </c>
      <c r="G194" s="113"/>
      <c r="H194" s="113">
        <v>69.474144206028129</v>
      </c>
      <c r="I194" s="113">
        <v>138.94828841205626</v>
      </c>
      <c r="J194" s="113">
        <f t="shared" si="14"/>
        <v>208.42243261808437</v>
      </c>
      <c r="K194" s="113"/>
      <c r="L194" s="113">
        <f t="shared" si="16"/>
        <v>972.63801896985944</v>
      </c>
      <c r="M194" s="113">
        <f t="shared" si="17"/>
        <v>1181.0604515879438</v>
      </c>
    </row>
    <row r="195" spans="1:13" s="8" customFormat="1" ht="17.100000000000001" customHeight="1">
      <c r="A195" s="111">
        <v>293</v>
      </c>
      <c r="B195" s="112" t="s">
        <v>458</v>
      </c>
      <c r="C195" s="113">
        <v>1326.7357150776447</v>
      </c>
      <c r="D195" s="113">
        <v>69.828195563371011</v>
      </c>
      <c r="E195" s="113">
        <v>69.828195563371011</v>
      </c>
      <c r="F195" s="114">
        <f t="shared" si="15"/>
        <v>139.65639112674202</v>
      </c>
      <c r="G195" s="113"/>
      <c r="H195" s="113">
        <v>69.828195563371011</v>
      </c>
      <c r="I195" s="113">
        <v>139.65639112674199</v>
      </c>
      <c r="J195" s="113">
        <f t="shared" si="14"/>
        <v>209.48458669011302</v>
      </c>
      <c r="K195" s="113"/>
      <c r="L195" s="113">
        <f t="shared" si="16"/>
        <v>977.59473726078977</v>
      </c>
      <c r="M195" s="113">
        <f t="shared" si="17"/>
        <v>1187.0793239509028</v>
      </c>
    </row>
    <row r="196" spans="1:13" s="8" customFormat="1" ht="17.100000000000001" customHeight="1">
      <c r="A196" s="111">
        <v>294</v>
      </c>
      <c r="B196" s="112" t="s">
        <v>442</v>
      </c>
      <c r="C196" s="113">
        <v>988.47232059383498</v>
      </c>
      <c r="D196" s="113">
        <v>87.405968297966737</v>
      </c>
      <c r="E196" s="113">
        <v>52.349194220162488</v>
      </c>
      <c r="F196" s="114">
        <f t="shared" si="15"/>
        <v>139.75516251812923</v>
      </c>
      <c r="G196" s="113"/>
      <c r="H196" s="113">
        <v>52.349194220162488</v>
      </c>
      <c r="I196" s="113">
        <v>104.69838844032498</v>
      </c>
      <c r="J196" s="113">
        <f t="shared" si="14"/>
        <v>157.04758266048748</v>
      </c>
      <c r="K196" s="113"/>
      <c r="L196" s="113">
        <f t="shared" si="16"/>
        <v>691.66957541521833</v>
      </c>
      <c r="M196" s="113">
        <f t="shared" si="17"/>
        <v>848.71715807570581</v>
      </c>
    </row>
    <row r="197" spans="1:13" s="8" customFormat="1" ht="26.25" customHeight="1">
      <c r="A197" s="111">
        <v>295</v>
      </c>
      <c r="B197" s="112" t="s">
        <v>456</v>
      </c>
      <c r="C197" s="113">
        <v>379.32945846002451</v>
      </c>
      <c r="D197" s="113">
        <v>26.159851650017746</v>
      </c>
      <c r="E197" s="113">
        <v>19.974174477749997</v>
      </c>
      <c r="F197" s="114">
        <f t="shared" si="15"/>
        <v>46.13402612776774</v>
      </c>
      <c r="G197" s="113"/>
      <c r="H197" s="113">
        <v>19.974174477750008</v>
      </c>
      <c r="I197" s="113">
        <v>39.948348955499995</v>
      </c>
      <c r="J197" s="113">
        <f t="shared" si="14"/>
        <v>59.922523433250007</v>
      </c>
      <c r="K197" s="113"/>
      <c r="L197" s="113">
        <f t="shared" si="16"/>
        <v>273.27290889900678</v>
      </c>
      <c r="M197" s="113">
        <f t="shared" si="17"/>
        <v>333.19543233225681</v>
      </c>
    </row>
    <row r="198" spans="1:13" s="8" customFormat="1" ht="17.100000000000001" customHeight="1">
      <c r="A198" s="111">
        <v>305</v>
      </c>
      <c r="B198" s="112" t="s">
        <v>446</v>
      </c>
      <c r="C198" s="113">
        <v>152.56189293470277</v>
      </c>
      <c r="D198" s="113">
        <v>10.952545906816876</v>
      </c>
      <c r="E198" s="113">
        <v>7.8671858123123366</v>
      </c>
      <c r="F198" s="114">
        <f t="shared" si="15"/>
        <v>18.819731719129212</v>
      </c>
      <c r="G198" s="113"/>
      <c r="H198" s="113">
        <v>7.8671858123123366</v>
      </c>
      <c r="I198" s="113">
        <v>15.734371624624673</v>
      </c>
      <c r="J198" s="113">
        <f t="shared" si="14"/>
        <v>23.601557436937011</v>
      </c>
      <c r="K198" s="113"/>
      <c r="L198" s="113">
        <f t="shared" si="16"/>
        <v>110.14060377863655</v>
      </c>
      <c r="M198" s="113">
        <f t="shared" si="17"/>
        <v>133.74216121557356</v>
      </c>
    </row>
    <row r="199" spans="1:13" s="8" customFormat="1" ht="17.100000000000001" customHeight="1">
      <c r="A199" s="108">
        <v>37</v>
      </c>
      <c r="B199" s="115" t="s">
        <v>272</v>
      </c>
      <c r="C199" s="110">
        <v>64992.120796240059</v>
      </c>
      <c r="D199" s="110">
        <v>21633.426952359205</v>
      </c>
      <c r="E199" s="110">
        <v>3141.7760138739122</v>
      </c>
      <c r="F199" s="110">
        <f t="shared" ref="F199" si="18">SUM(F200:F236)</f>
        <v>24775.202966233108</v>
      </c>
      <c r="G199" s="110"/>
      <c r="H199" s="110">
        <v>3074.2600695021379</v>
      </c>
      <c r="I199" s="110">
        <v>6081.7549868037659</v>
      </c>
      <c r="J199" s="110">
        <f t="shared" ref="J199" si="19">SUM(J200:J236)</f>
        <v>9156.0150563058978</v>
      </c>
      <c r="K199" s="110">
        <f t="shared" ref="K199" si="20">SUM(K200:K236)</f>
        <v>0</v>
      </c>
      <c r="L199" s="110">
        <f t="shared" ref="L199" si="21">SUM(L200:L236)</f>
        <v>31060.902773701044</v>
      </c>
      <c r="M199" s="110">
        <f t="shared" ref="M199" si="22">SUM(M200:M236)</f>
        <v>40216.917830006947</v>
      </c>
    </row>
    <row r="200" spans="1:13" s="8" customFormat="1" ht="17.100000000000001" customHeight="1">
      <c r="A200" s="111">
        <v>62</v>
      </c>
      <c r="B200" s="112" t="s">
        <v>407</v>
      </c>
      <c r="C200" s="113">
        <v>11990.25606760747</v>
      </c>
      <c r="D200" s="113">
        <v>6785.4346059858854</v>
      </c>
      <c r="E200" s="113">
        <v>693.71878379926545</v>
      </c>
      <c r="F200" s="114">
        <f>D200+E200</f>
        <v>7479.1533897851505</v>
      </c>
      <c r="G200" s="113"/>
      <c r="H200" s="113">
        <v>668.42657846480404</v>
      </c>
      <c r="I200" s="113">
        <v>1107.84397732101</v>
      </c>
      <c r="J200" s="113">
        <f>I200+H200</f>
        <v>1776.2705557858139</v>
      </c>
      <c r="K200" s="113"/>
      <c r="L200" s="116">
        <f>SUM(C200-F200-J200)</f>
        <v>2734.8321220365056</v>
      </c>
      <c r="M200" s="116">
        <f>J200+L200</f>
        <v>4511.1026778223195</v>
      </c>
    </row>
    <row r="201" spans="1:13" s="8" customFormat="1" ht="17.100000000000001" customHeight="1">
      <c r="A201" s="111">
        <v>104</v>
      </c>
      <c r="B201" s="112" t="s">
        <v>275</v>
      </c>
      <c r="C201" s="113">
        <v>3292.0059863718784</v>
      </c>
      <c r="D201" s="113">
        <v>2776.0198643497079</v>
      </c>
      <c r="E201" s="113">
        <v>90.437425393886215</v>
      </c>
      <c r="F201" s="114">
        <f t="shared" ref="F201:F236" si="23">D201+E201</f>
        <v>2866.4572897435942</v>
      </c>
      <c r="G201" s="113"/>
      <c r="H201" s="113">
        <v>81.014022443387205</v>
      </c>
      <c r="I201" s="113">
        <v>139.30931306897341</v>
      </c>
      <c r="J201" s="113">
        <f t="shared" ref="J201:J236" si="24">I201+H201</f>
        <v>220.32333551236061</v>
      </c>
      <c r="K201" s="113"/>
      <c r="L201" s="116">
        <f t="shared" ref="L201:L236" si="25">SUM(C201-F201-J201)</f>
        <v>205.22536111592362</v>
      </c>
      <c r="M201" s="116">
        <f t="shared" ref="M201:M236" si="26">J201+L201</f>
        <v>425.54869662828423</v>
      </c>
    </row>
    <row r="202" spans="1:13" s="8" customFormat="1" ht="17.100000000000001" customHeight="1">
      <c r="A202" s="111">
        <v>128</v>
      </c>
      <c r="B202" s="112" t="s">
        <v>3</v>
      </c>
      <c r="C202" s="113">
        <v>1256.6785057476245</v>
      </c>
      <c r="D202" s="113">
        <v>1090.961872907397</v>
      </c>
      <c r="E202" s="113">
        <v>64.967165335007309</v>
      </c>
      <c r="F202" s="114">
        <f t="shared" si="23"/>
        <v>1155.9290382424044</v>
      </c>
      <c r="G202" s="113"/>
      <c r="H202" s="113">
        <v>41.508362497872994</v>
      </c>
      <c r="I202" s="113">
        <v>59.241105007347485</v>
      </c>
      <c r="J202" s="113">
        <f t="shared" si="24"/>
        <v>100.74946750522048</v>
      </c>
      <c r="K202" s="113"/>
      <c r="L202" s="116">
        <f t="shared" si="25"/>
        <v>-3.979039320256561E-13</v>
      </c>
      <c r="M202" s="116">
        <f t="shared" si="26"/>
        <v>100.74946750522008</v>
      </c>
    </row>
    <row r="203" spans="1:13" s="8" customFormat="1" ht="17.100000000000001" customHeight="1">
      <c r="A203" s="111">
        <v>140</v>
      </c>
      <c r="B203" s="112" t="s">
        <v>5</v>
      </c>
      <c r="C203" s="113">
        <v>247.30475320570002</v>
      </c>
      <c r="D203" s="113">
        <v>103.40436599767219</v>
      </c>
      <c r="E203" s="113">
        <v>9.2026878634247442</v>
      </c>
      <c r="F203" s="114">
        <f t="shared" si="23"/>
        <v>112.60705386109693</v>
      </c>
      <c r="G203" s="113"/>
      <c r="H203" s="113">
        <v>7.0278883634247453</v>
      </c>
      <c r="I203" s="113">
        <v>18.405375726849488</v>
      </c>
      <c r="J203" s="113">
        <f t="shared" si="24"/>
        <v>25.433264090274236</v>
      </c>
      <c r="K203" s="113"/>
      <c r="L203" s="116">
        <f t="shared" si="25"/>
        <v>109.26443525432887</v>
      </c>
      <c r="M203" s="116">
        <f t="shared" si="26"/>
        <v>134.69769934460311</v>
      </c>
    </row>
    <row r="204" spans="1:13" s="8" customFormat="1" ht="17.100000000000001" customHeight="1">
      <c r="A204" s="111">
        <v>164</v>
      </c>
      <c r="B204" s="112" t="s">
        <v>606</v>
      </c>
      <c r="C204" s="113">
        <v>738.30667415430412</v>
      </c>
      <c r="D204" s="113">
        <v>259.03699486166175</v>
      </c>
      <c r="E204" s="113">
        <v>40.366422289141852</v>
      </c>
      <c r="F204" s="114">
        <f t="shared" si="23"/>
        <v>299.40341715080359</v>
      </c>
      <c r="G204" s="113"/>
      <c r="H204" s="113">
        <v>68.986499896815445</v>
      </c>
      <c r="I204" s="113">
        <v>80.732844578283704</v>
      </c>
      <c r="J204" s="113">
        <f t="shared" si="24"/>
        <v>149.71934447509915</v>
      </c>
      <c r="K204" s="113"/>
      <c r="L204" s="116">
        <f t="shared" si="25"/>
        <v>289.18391252840138</v>
      </c>
      <c r="M204" s="116">
        <f t="shared" si="26"/>
        <v>438.90325700350053</v>
      </c>
    </row>
    <row r="205" spans="1:13" s="8" customFormat="1" ht="17.100000000000001" customHeight="1">
      <c r="A205" s="111">
        <v>188</v>
      </c>
      <c r="B205" s="112" t="s">
        <v>7</v>
      </c>
      <c r="C205" s="113">
        <v>3323.6066579902567</v>
      </c>
      <c r="D205" s="113">
        <v>1293.5629075563395</v>
      </c>
      <c r="E205" s="113">
        <v>171.44364291941855</v>
      </c>
      <c r="F205" s="114">
        <f t="shared" si="23"/>
        <v>1465.0065504757581</v>
      </c>
      <c r="G205" s="113"/>
      <c r="H205" s="113">
        <v>145.46329548191949</v>
      </c>
      <c r="I205" s="113">
        <v>342.88728583883699</v>
      </c>
      <c r="J205" s="113">
        <f t="shared" si="24"/>
        <v>488.35058132075648</v>
      </c>
      <c r="K205" s="113"/>
      <c r="L205" s="116">
        <f t="shared" si="25"/>
        <v>1370.2495261937422</v>
      </c>
      <c r="M205" s="116">
        <f t="shared" si="26"/>
        <v>1858.6001075144986</v>
      </c>
    </row>
    <row r="206" spans="1:13" s="8" customFormat="1" ht="17.100000000000001" customHeight="1">
      <c r="A206" s="111">
        <v>190</v>
      </c>
      <c r="B206" s="112" t="s">
        <v>9</v>
      </c>
      <c r="C206" s="113">
        <v>789.54522877986039</v>
      </c>
      <c r="D206" s="113">
        <v>312.77432849106901</v>
      </c>
      <c r="E206" s="113">
        <v>40.651837483074509</v>
      </c>
      <c r="F206" s="114">
        <f t="shared" si="23"/>
        <v>353.42616597414354</v>
      </c>
      <c r="G206" s="113"/>
      <c r="H206" s="113">
        <v>56.31240975268777</v>
      </c>
      <c r="I206" s="113">
        <v>81.30367496614906</v>
      </c>
      <c r="J206" s="113">
        <f t="shared" si="24"/>
        <v>137.61608471883682</v>
      </c>
      <c r="K206" s="113"/>
      <c r="L206" s="116">
        <f t="shared" si="25"/>
        <v>298.50297808688003</v>
      </c>
      <c r="M206" s="116">
        <f t="shared" si="26"/>
        <v>436.11906280571685</v>
      </c>
    </row>
    <row r="207" spans="1:13" s="8" customFormat="1" ht="17.100000000000001" customHeight="1">
      <c r="A207" s="111">
        <v>198</v>
      </c>
      <c r="B207" s="112" t="s">
        <v>13</v>
      </c>
      <c r="C207" s="113">
        <v>379.69889294740312</v>
      </c>
      <c r="D207" s="113">
        <v>106.33140049882054</v>
      </c>
      <c r="E207" s="113">
        <v>20.032251891421598</v>
      </c>
      <c r="F207" s="114">
        <f t="shared" si="23"/>
        <v>126.36365239024214</v>
      </c>
      <c r="G207" s="113"/>
      <c r="H207" s="113">
        <v>23.76449722521351</v>
      </c>
      <c r="I207" s="113">
        <v>40.064503782843204</v>
      </c>
      <c r="J207" s="113">
        <f t="shared" si="24"/>
        <v>63.829001008056714</v>
      </c>
      <c r="K207" s="113"/>
      <c r="L207" s="116">
        <f t="shared" si="25"/>
        <v>189.50623954910429</v>
      </c>
      <c r="M207" s="116">
        <f t="shared" si="26"/>
        <v>253.335240557161</v>
      </c>
    </row>
    <row r="208" spans="1:13" s="8" customFormat="1" ht="17.100000000000001" customHeight="1">
      <c r="A208" s="111">
        <v>202</v>
      </c>
      <c r="B208" s="112" t="s">
        <v>350</v>
      </c>
      <c r="C208" s="113">
        <v>2478.6503950201782</v>
      </c>
      <c r="D208" s="113">
        <v>546.4029657366217</v>
      </c>
      <c r="E208" s="113">
        <v>134.71904843040991</v>
      </c>
      <c r="F208" s="114">
        <f t="shared" si="23"/>
        <v>681.12201416703158</v>
      </c>
      <c r="G208" s="113"/>
      <c r="H208" s="113">
        <v>76.090373037215542</v>
      </c>
      <c r="I208" s="113">
        <v>269.43809686081983</v>
      </c>
      <c r="J208" s="113">
        <f t="shared" si="24"/>
        <v>345.52846989803538</v>
      </c>
      <c r="K208" s="113"/>
      <c r="L208" s="116">
        <f t="shared" si="25"/>
        <v>1451.9999109551113</v>
      </c>
      <c r="M208" s="116">
        <f t="shared" si="26"/>
        <v>1797.5283808531467</v>
      </c>
    </row>
    <row r="209" spans="1:19" s="8" customFormat="1" ht="17.100000000000001" customHeight="1">
      <c r="A209" s="111">
        <v>209</v>
      </c>
      <c r="B209" s="112" t="s">
        <v>16</v>
      </c>
      <c r="C209" s="113">
        <v>916.63980890109508</v>
      </c>
      <c r="D209" s="113">
        <v>246.63105169315065</v>
      </c>
      <c r="E209" s="113">
        <v>45.059618910100802</v>
      </c>
      <c r="F209" s="114">
        <f t="shared" si="23"/>
        <v>291.69067060325148</v>
      </c>
      <c r="G209" s="113"/>
      <c r="H209" s="113">
        <v>50.866079849754968</v>
      </c>
      <c r="I209" s="113">
        <v>94.206476762569153</v>
      </c>
      <c r="J209" s="113">
        <f t="shared" si="24"/>
        <v>145.07255661232412</v>
      </c>
      <c r="K209" s="113"/>
      <c r="L209" s="116">
        <f t="shared" si="25"/>
        <v>479.87658168551945</v>
      </c>
      <c r="M209" s="116">
        <f t="shared" si="26"/>
        <v>624.94913829784355</v>
      </c>
    </row>
    <row r="210" spans="1:19" s="8" customFormat="1" ht="17.100000000000001" customHeight="1">
      <c r="A210" s="111">
        <v>212</v>
      </c>
      <c r="B210" s="112" t="s">
        <v>17</v>
      </c>
      <c r="C210" s="113">
        <v>693.96022266176203</v>
      </c>
      <c r="D210" s="113">
        <v>320.80279942956429</v>
      </c>
      <c r="E210" s="113">
        <v>37.583815647483867</v>
      </c>
      <c r="F210" s="114">
        <f t="shared" si="23"/>
        <v>358.38661507704813</v>
      </c>
      <c r="G210" s="113"/>
      <c r="H210" s="113">
        <v>55.035357045274402</v>
      </c>
      <c r="I210" s="113">
        <v>75.167631294967734</v>
      </c>
      <c r="J210" s="113">
        <f t="shared" si="24"/>
        <v>130.20298834024214</v>
      </c>
      <c r="K210" s="113"/>
      <c r="L210" s="116">
        <f t="shared" si="25"/>
        <v>205.37061924447175</v>
      </c>
      <c r="M210" s="116">
        <f t="shared" si="26"/>
        <v>335.5736075847139</v>
      </c>
    </row>
    <row r="211" spans="1:19" s="8" customFormat="1" ht="17.100000000000001" customHeight="1">
      <c r="A211" s="111">
        <v>213</v>
      </c>
      <c r="B211" s="112" t="s">
        <v>18</v>
      </c>
      <c r="C211" s="113">
        <v>742.99303057232305</v>
      </c>
      <c r="D211" s="113">
        <v>151.89675507276695</v>
      </c>
      <c r="E211" s="113">
        <v>22.991573977686933</v>
      </c>
      <c r="F211" s="114">
        <f t="shared" si="23"/>
        <v>174.88832905045388</v>
      </c>
      <c r="G211" s="113"/>
      <c r="H211" s="113">
        <v>33.219530987825351</v>
      </c>
      <c r="I211" s="113">
        <v>75.790372480957558</v>
      </c>
      <c r="J211" s="113">
        <f t="shared" si="24"/>
        <v>109.00990346878291</v>
      </c>
      <c r="K211" s="113"/>
      <c r="L211" s="116">
        <f t="shared" si="25"/>
        <v>459.09479805308627</v>
      </c>
      <c r="M211" s="116">
        <f t="shared" si="26"/>
        <v>568.10470152186917</v>
      </c>
    </row>
    <row r="212" spans="1:19" s="8" customFormat="1" ht="17.100000000000001" customHeight="1">
      <c r="A212" s="111">
        <v>214</v>
      </c>
      <c r="B212" s="112" t="s">
        <v>352</v>
      </c>
      <c r="C212" s="113">
        <v>1817.5031613445692</v>
      </c>
      <c r="D212" s="113">
        <v>655.07350566208993</v>
      </c>
      <c r="E212" s="113">
        <v>95.746092140796463</v>
      </c>
      <c r="F212" s="114">
        <f t="shared" si="23"/>
        <v>750.81959780288639</v>
      </c>
      <c r="G212" s="113"/>
      <c r="H212" s="113">
        <v>150.68015703534707</v>
      </c>
      <c r="I212" s="113">
        <v>191.49218428159301</v>
      </c>
      <c r="J212" s="113">
        <f t="shared" si="24"/>
        <v>342.17234131694011</v>
      </c>
      <c r="K212" s="113"/>
      <c r="L212" s="116">
        <f t="shared" si="25"/>
        <v>724.51122222474271</v>
      </c>
      <c r="M212" s="116">
        <f t="shared" si="26"/>
        <v>1066.6835635416828</v>
      </c>
    </row>
    <row r="213" spans="1:19" s="8" customFormat="1" ht="17.100000000000001" customHeight="1">
      <c r="A213" s="111">
        <v>215</v>
      </c>
      <c r="B213" s="112" t="s">
        <v>19</v>
      </c>
      <c r="C213" s="113">
        <v>867.77815210250196</v>
      </c>
      <c r="D213" s="113">
        <v>305.54778590374218</v>
      </c>
      <c r="E213" s="113">
        <v>38.689753684046053</v>
      </c>
      <c r="F213" s="114">
        <f t="shared" si="23"/>
        <v>344.23753958778821</v>
      </c>
      <c r="G213" s="113"/>
      <c r="H213" s="113">
        <v>35.903830526234913</v>
      </c>
      <c r="I213" s="113">
        <v>90.008894399266595</v>
      </c>
      <c r="J213" s="113">
        <f t="shared" si="24"/>
        <v>125.91272492550151</v>
      </c>
      <c r="K213" s="113"/>
      <c r="L213" s="116">
        <f t="shared" si="25"/>
        <v>397.62788758921226</v>
      </c>
      <c r="M213" s="116">
        <f t="shared" si="26"/>
        <v>523.54061251471376</v>
      </c>
    </row>
    <row r="214" spans="1:19" s="28" customFormat="1" ht="17.100000000000001" customHeight="1">
      <c r="A214" s="111">
        <v>216</v>
      </c>
      <c r="B214" s="112" t="s">
        <v>353</v>
      </c>
      <c r="C214" s="113">
        <v>259.77414579979467</v>
      </c>
      <c r="D214" s="113">
        <v>68.36161733872656</v>
      </c>
      <c r="E214" s="113">
        <v>13.67232346774531</v>
      </c>
      <c r="F214" s="114">
        <f t="shared" si="23"/>
        <v>82.033940806471875</v>
      </c>
      <c r="G214" s="113"/>
      <c r="H214" s="113">
        <v>13.67232346774531</v>
      </c>
      <c r="I214" s="113">
        <v>27.344646935490619</v>
      </c>
      <c r="J214" s="113">
        <f t="shared" si="24"/>
        <v>41.016970403235931</v>
      </c>
      <c r="K214" s="113"/>
      <c r="L214" s="116">
        <f t="shared" si="25"/>
        <v>136.72323459008686</v>
      </c>
      <c r="M214" s="116">
        <f t="shared" si="26"/>
        <v>177.74020499332278</v>
      </c>
      <c r="N214" s="8"/>
      <c r="O214" s="8"/>
    </row>
    <row r="215" spans="1:19" s="28" customFormat="1" ht="17.100000000000001" customHeight="1">
      <c r="A215" s="111">
        <v>222</v>
      </c>
      <c r="B215" s="112" t="s">
        <v>409</v>
      </c>
      <c r="C215" s="113">
        <v>19813.238669769347</v>
      </c>
      <c r="D215" s="113">
        <v>5220.3414996291904</v>
      </c>
      <c r="E215" s="113">
        <v>890.71095827852866</v>
      </c>
      <c r="F215" s="114">
        <f t="shared" si="23"/>
        <v>6111.0524579077191</v>
      </c>
      <c r="G215" s="113"/>
      <c r="H215" s="113">
        <v>758.74079205480359</v>
      </c>
      <c r="I215" s="113">
        <v>1781.4219165570576</v>
      </c>
      <c r="J215" s="113">
        <f t="shared" si="24"/>
        <v>2540.162708611861</v>
      </c>
      <c r="K215" s="113"/>
      <c r="L215" s="116">
        <f t="shared" si="25"/>
        <v>11162.023503249768</v>
      </c>
      <c r="M215" s="116">
        <f t="shared" si="26"/>
        <v>13702.186211861628</v>
      </c>
      <c r="N215" s="8"/>
    </row>
    <row r="216" spans="1:19" s="8" customFormat="1" ht="17.100000000000001" customHeight="1">
      <c r="A216" s="111">
        <v>231</v>
      </c>
      <c r="B216" s="112" t="s">
        <v>22</v>
      </c>
      <c r="C216" s="113">
        <v>121.39129129480634</v>
      </c>
      <c r="D216" s="113">
        <v>66.765210047044832</v>
      </c>
      <c r="E216" s="113">
        <v>6.0695645497313473</v>
      </c>
      <c r="F216" s="114">
        <f t="shared" si="23"/>
        <v>72.834774596776185</v>
      </c>
      <c r="G216" s="113"/>
      <c r="H216" s="113">
        <v>0</v>
      </c>
      <c r="I216" s="113">
        <v>12.139129099462696</v>
      </c>
      <c r="J216" s="113">
        <f t="shared" si="24"/>
        <v>12.139129099462696</v>
      </c>
      <c r="K216" s="113"/>
      <c r="L216" s="116">
        <f t="shared" si="25"/>
        <v>36.417387598567458</v>
      </c>
      <c r="M216" s="116">
        <f t="shared" si="26"/>
        <v>48.556516698030151</v>
      </c>
      <c r="N216" s="28"/>
      <c r="O216" s="28"/>
    </row>
    <row r="217" spans="1:19" s="8" customFormat="1" ht="17.100000000000001" customHeight="1">
      <c r="A217" s="111">
        <v>237</v>
      </c>
      <c r="B217" s="112" t="s">
        <v>673</v>
      </c>
      <c r="C217" s="113">
        <v>153.42826762151279</v>
      </c>
      <c r="D217" s="113">
        <v>0</v>
      </c>
      <c r="E217" s="113">
        <v>7.6714133842396883</v>
      </c>
      <c r="F217" s="114">
        <f t="shared" si="23"/>
        <v>7.6714133842396883</v>
      </c>
      <c r="G217" s="113"/>
      <c r="H217" s="113">
        <v>7.6714133842396883</v>
      </c>
      <c r="I217" s="113">
        <v>15.342826768479377</v>
      </c>
      <c r="J217" s="113">
        <f t="shared" si="24"/>
        <v>23.014240152719065</v>
      </c>
      <c r="K217" s="113"/>
      <c r="L217" s="116">
        <f t="shared" si="25"/>
        <v>122.74261408455403</v>
      </c>
      <c r="M217" s="116">
        <f t="shared" si="26"/>
        <v>145.7568542372731</v>
      </c>
      <c r="N217" s="28"/>
      <c r="O217" s="28"/>
    </row>
    <row r="218" spans="1:19" s="8" customFormat="1" ht="17.100000000000001" customHeight="1">
      <c r="A218" s="111">
        <v>242</v>
      </c>
      <c r="B218" s="112" t="s">
        <v>636</v>
      </c>
      <c r="C218" s="113">
        <v>272.63696566674071</v>
      </c>
      <c r="D218" s="113">
        <v>121.17198466175881</v>
      </c>
      <c r="E218" s="113">
        <v>15.146498082719852</v>
      </c>
      <c r="F218" s="114">
        <f t="shared" si="23"/>
        <v>136.31848274447867</v>
      </c>
      <c r="G218" s="113"/>
      <c r="H218" s="113">
        <v>30.292996165439703</v>
      </c>
      <c r="I218" s="113">
        <v>30.292996165439703</v>
      </c>
      <c r="J218" s="113">
        <f t="shared" si="24"/>
        <v>60.585992330879407</v>
      </c>
      <c r="K218" s="113"/>
      <c r="L218" s="116">
        <f t="shared" si="25"/>
        <v>75.732490591382629</v>
      </c>
      <c r="M218" s="116">
        <f t="shared" si="26"/>
        <v>136.31848292226204</v>
      </c>
      <c r="N218" s="28"/>
    </row>
    <row r="219" spans="1:19" s="12" customFormat="1" ht="17.100000000000001" customHeight="1">
      <c r="A219" s="111">
        <v>243</v>
      </c>
      <c r="B219" s="112" t="s">
        <v>637</v>
      </c>
      <c r="C219" s="113">
        <v>1174.5906245894021</v>
      </c>
      <c r="D219" s="113">
        <v>81.660695690047831</v>
      </c>
      <c r="E219" s="113">
        <v>57.399903568685097</v>
      </c>
      <c r="F219" s="114">
        <f t="shared" si="23"/>
        <v>139.06059925873294</v>
      </c>
      <c r="G219" s="113"/>
      <c r="H219" s="113">
        <v>68.484183596386288</v>
      </c>
      <c r="I219" s="113">
        <v>125.99639070226817</v>
      </c>
      <c r="J219" s="113">
        <f t="shared" si="24"/>
        <v>194.48057429865446</v>
      </c>
      <c r="K219" s="113"/>
      <c r="L219" s="116">
        <f t="shared" si="25"/>
        <v>841.04945103201464</v>
      </c>
      <c r="M219" s="116">
        <f t="shared" si="26"/>
        <v>1035.5300253306691</v>
      </c>
      <c r="N219" s="8"/>
      <c r="O219" s="8"/>
      <c r="P219" s="79"/>
      <c r="Q219" s="79"/>
      <c r="R219" s="79"/>
      <c r="S219" s="79"/>
    </row>
    <row r="220" spans="1:19" s="8" customFormat="1" ht="17.100000000000001" customHeight="1">
      <c r="A220" s="111">
        <v>244</v>
      </c>
      <c r="B220" s="112" t="s">
        <v>638</v>
      </c>
      <c r="C220" s="113">
        <v>1292.6379983768645</v>
      </c>
      <c r="D220" s="113">
        <v>316.9278302151917</v>
      </c>
      <c r="E220" s="113">
        <v>57.705889563334658</v>
      </c>
      <c r="F220" s="114">
        <f t="shared" si="23"/>
        <v>374.63371977852637</v>
      </c>
      <c r="G220" s="113"/>
      <c r="H220" s="113">
        <v>89.311031745732919</v>
      </c>
      <c r="I220" s="113">
        <v>132.47978431569641</v>
      </c>
      <c r="J220" s="113">
        <f t="shared" si="24"/>
        <v>221.79081606142933</v>
      </c>
      <c r="K220" s="113"/>
      <c r="L220" s="116">
        <f t="shared" si="25"/>
        <v>696.21346253690876</v>
      </c>
      <c r="M220" s="116">
        <f t="shared" si="26"/>
        <v>918.00427859833803</v>
      </c>
      <c r="O220" s="79"/>
    </row>
    <row r="221" spans="1:19" s="8" customFormat="1" ht="17.100000000000001" customHeight="1">
      <c r="A221" s="111">
        <v>245</v>
      </c>
      <c r="B221" s="112" t="s">
        <v>639</v>
      </c>
      <c r="C221" s="113">
        <v>592.14373797030237</v>
      </c>
      <c r="D221" s="113">
        <v>202.61397969867932</v>
      </c>
      <c r="E221" s="113">
        <v>31.329165000755232</v>
      </c>
      <c r="F221" s="114">
        <f t="shared" si="23"/>
        <v>233.94314469943455</v>
      </c>
      <c r="G221" s="113"/>
      <c r="H221" s="113">
        <v>29.498055156090896</v>
      </c>
      <c r="I221" s="113">
        <v>62.658330001510443</v>
      </c>
      <c r="J221" s="113">
        <f t="shared" si="24"/>
        <v>92.156385157601335</v>
      </c>
      <c r="K221" s="113"/>
      <c r="L221" s="116">
        <f t="shared" si="25"/>
        <v>266.04420811326645</v>
      </c>
      <c r="M221" s="116">
        <f t="shared" si="26"/>
        <v>358.20059327086778</v>
      </c>
    </row>
    <row r="222" spans="1:19" s="8" customFormat="1" ht="17.100000000000001" customHeight="1">
      <c r="A222" s="111">
        <v>249</v>
      </c>
      <c r="B222" s="112" t="s">
        <v>416</v>
      </c>
      <c r="C222" s="113">
        <v>839.84717039882844</v>
      </c>
      <c r="D222" s="113">
        <v>70.624285081373927</v>
      </c>
      <c r="E222" s="113">
        <v>44.761243084465001</v>
      </c>
      <c r="F222" s="114">
        <f t="shared" si="23"/>
        <v>115.38552816583893</v>
      </c>
      <c r="G222" s="113"/>
      <c r="H222" s="113">
        <v>28.72130465910541</v>
      </c>
      <c r="I222" s="113">
        <v>89.522486168930001</v>
      </c>
      <c r="J222" s="113">
        <f t="shared" si="24"/>
        <v>118.24379082803542</v>
      </c>
      <c r="K222" s="113"/>
      <c r="L222" s="116">
        <f t="shared" si="25"/>
        <v>606.2178514049541</v>
      </c>
      <c r="M222" s="116">
        <f t="shared" si="26"/>
        <v>724.46164223298956</v>
      </c>
    </row>
    <row r="223" spans="1:19" s="8" customFormat="1" ht="17.100000000000001" customHeight="1">
      <c r="A223" s="111">
        <v>251</v>
      </c>
      <c r="B223" s="112" t="s">
        <v>640</v>
      </c>
      <c r="C223" s="113">
        <v>382.20661825787073</v>
      </c>
      <c r="D223" s="113">
        <v>51.521260144940733</v>
      </c>
      <c r="E223" s="113">
        <v>19.587852342878655</v>
      </c>
      <c r="F223" s="114">
        <f t="shared" si="23"/>
        <v>71.109112487819388</v>
      </c>
      <c r="G223" s="113"/>
      <c r="H223" s="113">
        <v>19.587852342878655</v>
      </c>
      <c r="I223" s="113">
        <v>39.17570468575731</v>
      </c>
      <c r="J223" s="113">
        <f t="shared" si="24"/>
        <v>58.763557028635965</v>
      </c>
      <c r="K223" s="113"/>
      <c r="L223" s="116">
        <f t="shared" si="25"/>
        <v>252.33394874141536</v>
      </c>
      <c r="M223" s="116">
        <f t="shared" si="26"/>
        <v>311.09750577005133</v>
      </c>
    </row>
    <row r="224" spans="1:19" s="8" customFormat="1" ht="17.100000000000001" customHeight="1">
      <c r="A224" s="111">
        <v>253</v>
      </c>
      <c r="B224" s="112" t="s">
        <v>641</v>
      </c>
      <c r="C224" s="113">
        <v>478.35822981606441</v>
      </c>
      <c r="D224" s="113">
        <v>30.529862497708891</v>
      </c>
      <c r="E224" s="113">
        <v>20.112803068289761</v>
      </c>
      <c r="F224" s="114">
        <f t="shared" si="23"/>
        <v>50.642665565998655</v>
      </c>
      <c r="G224" s="113"/>
      <c r="H224" s="113">
        <v>19.084016596471422</v>
      </c>
      <c r="I224" s="113">
        <v>48.344654025512469</v>
      </c>
      <c r="J224" s="113">
        <f t="shared" si="24"/>
        <v>67.428670621983883</v>
      </c>
      <c r="K224" s="113"/>
      <c r="L224" s="116">
        <f t="shared" si="25"/>
        <v>360.28689362808188</v>
      </c>
      <c r="M224" s="116">
        <f t="shared" si="26"/>
        <v>427.71556425006577</v>
      </c>
    </row>
    <row r="225" spans="1:25" s="8" customFormat="1" ht="17.100000000000001" customHeight="1">
      <c r="A225" s="111">
        <v>259</v>
      </c>
      <c r="B225" s="112" t="s">
        <v>607</v>
      </c>
      <c r="C225" s="113">
        <v>364.27310138413384</v>
      </c>
      <c r="D225" s="113">
        <v>17.882334642435815</v>
      </c>
      <c r="E225" s="113">
        <v>11.286787861249797</v>
      </c>
      <c r="F225" s="114">
        <f t="shared" si="23"/>
        <v>29.169122503685614</v>
      </c>
      <c r="G225" s="113"/>
      <c r="H225" s="113">
        <v>16.445959649022299</v>
      </c>
      <c r="I225" s="113">
        <v>39.28081986380689</v>
      </c>
      <c r="J225" s="113">
        <f t="shared" si="24"/>
        <v>55.726779512829189</v>
      </c>
      <c r="K225" s="113"/>
      <c r="L225" s="116">
        <f t="shared" si="25"/>
        <v>279.37719936761903</v>
      </c>
      <c r="M225" s="116">
        <f t="shared" si="26"/>
        <v>335.10397888044821</v>
      </c>
    </row>
    <row r="226" spans="1:25" s="8" customFormat="1" ht="17.100000000000001" customHeight="1">
      <c r="A226" s="111">
        <v>260</v>
      </c>
      <c r="B226" s="112" t="s">
        <v>642</v>
      </c>
      <c r="C226" s="113">
        <v>11.8573851</v>
      </c>
      <c r="D226" s="113">
        <v>2.9643462388005815</v>
      </c>
      <c r="E226" s="113">
        <v>0.59286924776011629</v>
      </c>
      <c r="F226" s="114">
        <f t="shared" si="23"/>
        <v>3.5572154865606977</v>
      </c>
      <c r="G226" s="113"/>
      <c r="H226" s="113">
        <v>0.59286924776011629</v>
      </c>
      <c r="I226" s="113">
        <v>1.1857384955202326</v>
      </c>
      <c r="J226" s="113">
        <f t="shared" si="24"/>
        <v>1.7786077432803489</v>
      </c>
      <c r="K226" s="113"/>
      <c r="L226" s="116">
        <f t="shared" si="25"/>
        <v>6.5215618701589531</v>
      </c>
      <c r="M226" s="116">
        <f t="shared" si="26"/>
        <v>8.3001696134393015</v>
      </c>
    </row>
    <row r="227" spans="1:25" s="28" customFormat="1" ht="17.100000000000001" customHeight="1">
      <c r="A227" s="111">
        <v>261</v>
      </c>
      <c r="B227" s="112" t="s">
        <v>644</v>
      </c>
      <c r="C227" s="113">
        <v>5858.9877771903421</v>
      </c>
      <c r="D227" s="113">
        <v>351.60506805396494</v>
      </c>
      <c r="E227" s="113">
        <v>305.46727498082265</v>
      </c>
      <c r="F227" s="114">
        <f t="shared" si="23"/>
        <v>657.07234303478754</v>
      </c>
      <c r="G227" s="113"/>
      <c r="H227" s="113">
        <v>308.21747859795971</v>
      </c>
      <c r="I227" s="113">
        <v>616.43495719591942</v>
      </c>
      <c r="J227" s="113">
        <f t="shared" si="24"/>
        <v>924.65243579387914</v>
      </c>
      <c r="K227" s="113"/>
      <c r="L227" s="116">
        <f t="shared" si="25"/>
        <v>4277.2629983616762</v>
      </c>
      <c r="M227" s="116">
        <f t="shared" si="26"/>
        <v>5201.915434155555</v>
      </c>
      <c r="N227" s="8"/>
      <c r="O227" s="8"/>
    </row>
    <row r="228" spans="1:25" s="28" customFormat="1" ht="17.100000000000001" customHeight="1">
      <c r="A228" s="111">
        <v>273</v>
      </c>
      <c r="B228" s="112" t="s">
        <v>608</v>
      </c>
      <c r="C228" s="113">
        <v>164.84271612179526</v>
      </c>
      <c r="D228" s="113">
        <v>6.2287899709940211</v>
      </c>
      <c r="E228" s="113">
        <v>8.8118847762373278</v>
      </c>
      <c r="F228" s="114">
        <f t="shared" si="23"/>
        <v>15.04067474723135</v>
      </c>
      <c r="G228" s="113"/>
      <c r="H228" s="113">
        <v>8.8118847762373278</v>
      </c>
      <c r="I228" s="113">
        <v>17.623769552474659</v>
      </c>
      <c r="J228" s="113">
        <f t="shared" si="24"/>
        <v>26.435654328711987</v>
      </c>
      <c r="K228" s="113"/>
      <c r="L228" s="116">
        <f t="shared" si="25"/>
        <v>123.36638704585192</v>
      </c>
      <c r="M228" s="116">
        <f t="shared" si="26"/>
        <v>149.80204137456391</v>
      </c>
      <c r="N228" s="8"/>
    </row>
    <row r="229" spans="1:25" s="28" customFormat="1" ht="17.100000000000001" customHeight="1">
      <c r="A229" s="111">
        <v>274</v>
      </c>
      <c r="B229" s="112" t="s">
        <v>26</v>
      </c>
      <c r="C229" s="113">
        <v>1487.5432616873632</v>
      </c>
      <c r="D229" s="113">
        <v>68.829443961061983</v>
      </c>
      <c r="E229" s="113">
        <v>70.881056353402371</v>
      </c>
      <c r="F229" s="114">
        <f t="shared" si="23"/>
        <v>139.71050031446435</v>
      </c>
      <c r="G229" s="113"/>
      <c r="H229" s="113">
        <v>69.280958284185971</v>
      </c>
      <c r="I229" s="113">
        <v>153.5229655593692</v>
      </c>
      <c r="J229" s="113">
        <f t="shared" si="24"/>
        <v>222.80392384355517</v>
      </c>
      <c r="K229" s="113"/>
      <c r="L229" s="116">
        <f t="shared" si="25"/>
        <v>1125.0288375293437</v>
      </c>
      <c r="M229" s="116">
        <f t="shared" si="26"/>
        <v>1347.8327613728989</v>
      </c>
    </row>
    <row r="230" spans="1:25" s="28" customFormat="1" ht="17.100000000000001" customHeight="1">
      <c r="A230" s="111">
        <v>280</v>
      </c>
      <c r="B230" s="112" t="s">
        <v>609</v>
      </c>
      <c r="C230" s="113">
        <v>11.351779774790581</v>
      </c>
      <c r="D230" s="113">
        <v>0.59746209911727977</v>
      </c>
      <c r="E230" s="113">
        <v>0.59746209911727977</v>
      </c>
      <c r="F230" s="114">
        <f t="shared" si="23"/>
        <v>1.1949241982345595</v>
      </c>
      <c r="G230" s="113"/>
      <c r="H230" s="113">
        <v>0.59746209911727977</v>
      </c>
      <c r="I230" s="113">
        <v>1.1949241982345595</v>
      </c>
      <c r="J230" s="113">
        <f t="shared" si="24"/>
        <v>1.7923862973518392</v>
      </c>
      <c r="K230" s="113"/>
      <c r="L230" s="116">
        <f t="shared" si="25"/>
        <v>8.3644692792041813</v>
      </c>
      <c r="M230" s="116">
        <f t="shared" si="26"/>
        <v>10.156855576556021</v>
      </c>
    </row>
    <row r="231" spans="1:25" s="28" customFormat="1" ht="17.100000000000001" customHeight="1">
      <c r="A231" s="111">
        <v>288</v>
      </c>
      <c r="B231" s="112" t="s">
        <v>721</v>
      </c>
      <c r="C231" s="113">
        <v>23.320008920425671</v>
      </c>
      <c r="D231" s="113">
        <v>0</v>
      </c>
      <c r="E231" s="113">
        <v>0</v>
      </c>
      <c r="F231" s="114">
        <f t="shared" si="23"/>
        <v>0</v>
      </c>
      <c r="G231" s="113"/>
      <c r="H231" s="113">
        <v>1.2273688862374523</v>
      </c>
      <c r="I231" s="113">
        <v>2.4547377724749047</v>
      </c>
      <c r="J231" s="113">
        <f t="shared" si="24"/>
        <v>3.6821066587123568</v>
      </c>
      <c r="K231" s="113"/>
      <c r="L231" s="116">
        <f t="shared" si="25"/>
        <v>19.637902261713315</v>
      </c>
      <c r="M231" s="116">
        <f t="shared" si="26"/>
        <v>23.320008920425671</v>
      </c>
    </row>
    <row r="232" spans="1:25" s="28" customFormat="1" ht="17.100000000000001" customHeight="1">
      <c r="A232" s="111">
        <v>306</v>
      </c>
      <c r="B232" s="112" t="s">
        <v>576</v>
      </c>
      <c r="C232" s="113">
        <v>189.29492080419271</v>
      </c>
      <c r="D232" s="113">
        <v>0.92007824167711216</v>
      </c>
      <c r="E232" s="113">
        <v>4.9066822962461378</v>
      </c>
      <c r="F232" s="114">
        <f t="shared" si="23"/>
        <v>5.8267605379232501</v>
      </c>
      <c r="G232" s="113"/>
      <c r="H232" s="113">
        <v>9.8763216695226799</v>
      </c>
      <c r="I232" s="113">
        <v>19.752643339045363</v>
      </c>
      <c r="J232" s="113">
        <f t="shared" si="24"/>
        <v>29.628965008568045</v>
      </c>
      <c r="K232" s="113"/>
      <c r="L232" s="116">
        <f t="shared" si="25"/>
        <v>153.83919525770142</v>
      </c>
      <c r="M232" s="116">
        <f t="shared" si="26"/>
        <v>183.46816026626948</v>
      </c>
    </row>
    <row r="233" spans="1:25" s="28" customFormat="1" ht="17.100000000000001" customHeight="1">
      <c r="A233" s="111">
        <v>307</v>
      </c>
      <c r="B233" s="112" t="s">
        <v>736</v>
      </c>
      <c r="C233" s="113">
        <v>187.1288178820657</v>
      </c>
      <c r="D233" s="113">
        <v>0</v>
      </c>
      <c r="E233" s="113">
        <v>7.8518187182265624</v>
      </c>
      <c r="F233" s="114">
        <f t="shared" si="23"/>
        <v>7.8518187182265624</v>
      </c>
      <c r="G233" s="113"/>
      <c r="H233" s="113">
        <v>9.4356315333719341</v>
      </c>
      <c r="I233" s="113">
        <v>18.871263066743865</v>
      </c>
      <c r="J233" s="113">
        <f t="shared" si="24"/>
        <v>28.306894600115797</v>
      </c>
      <c r="K233" s="113"/>
      <c r="L233" s="116">
        <f t="shared" si="25"/>
        <v>150.97010456372334</v>
      </c>
      <c r="M233" s="116">
        <f t="shared" si="26"/>
        <v>179.27699916383915</v>
      </c>
    </row>
    <row r="234" spans="1:25" s="3" customFormat="1" ht="23.25" customHeight="1">
      <c r="A234" s="111">
        <v>308</v>
      </c>
      <c r="B234" s="112" t="s">
        <v>674</v>
      </c>
      <c r="C234" s="113">
        <v>715.27482960652526</v>
      </c>
      <c r="D234" s="113">
        <v>0</v>
      </c>
      <c r="E234" s="113">
        <v>17.115591385766482</v>
      </c>
      <c r="F234" s="114">
        <f t="shared" si="23"/>
        <v>17.115591385766482</v>
      </c>
      <c r="G234" s="113"/>
      <c r="H234" s="113">
        <v>36.801909879168889</v>
      </c>
      <c r="I234" s="113">
        <v>73.603819758337764</v>
      </c>
      <c r="J234" s="113">
        <f t="shared" si="24"/>
        <v>110.40572963750665</v>
      </c>
      <c r="K234" s="113"/>
      <c r="L234" s="116">
        <f t="shared" si="25"/>
        <v>587.75350858325214</v>
      </c>
      <c r="M234" s="116">
        <f t="shared" si="26"/>
        <v>698.15923822075877</v>
      </c>
      <c r="N234" s="28"/>
      <c r="O234" s="28"/>
    </row>
    <row r="235" spans="1:25" s="3" customFormat="1" ht="17.100000000000001" customHeight="1">
      <c r="A235" s="111">
        <v>318</v>
      </c>
      <c r="B235" s="112" t="s">
        <v>722</v>
      </c>
      <c r="C235" s="113">
        <v>173.32790103497808</v>
      </c>
      <c r="D235" s="113">
        <v>0</v>
      </c>
      <c r="E235" s="113">
        <v>0</v>
      </c>
      <c r="F235" s="114">
        <f t="shared" si="23"/>
        <v>0</v>
      </c>
      <c r="G235" s="113"/>
      <c r="H235" s="113">
        <v>9.1225211043379932</v>
      </c>
      <c r="I235" s="113">
        <v>18.245042208675986</v>
      </c>
      <c r="J235" s="113">
        <f>I235+H235</f>
        <v>27.367563313013981</v>
      </c>
      <c r="K235" s="113"/>
      <c r="L235" s="116">
        <f t="shared" si="25"/>
        <v>145.96033772196409</v>
      </c>
      <c r="M235" s="116">
        <f t="shared" si="26"/>
        <v>173.32790103497808</v>
      </c>
      <c r="N235" s="28"/>
      <c r="O235" s="28"/>
    </row>
    <row r="236" spans="1:25" s="3" customFormat="1" ht="17.100000000000001" customHeight="1">
      <c r="A236" s="117">
        <v>322</v>
      </c>
      <c r="B236" s="118" t="s">
        <v>738</v>
      </c>
      <c r="C236" s="119">
        <v>889.73703976498405</v>
      </c>
      <c r="D236" s="119">
        <v>0</v>
      </c>
      <c r="E236" s="119">
        <v>44.486851998544161</v>
      </c>
      <c r="F236" s="120">
        <f t="shared" si="23"/>
        <v>44.486851998544161</v>
      </c>
      <c r="G236" s="119"/>
      <c r="H236" s="119">
        <v>44.486851998544161</v>
      </c>
      <c r="I236" s="119">
        <v>88.973703997088322</v>
      </c>
      <c r="J236" s="119">
        <f t="shared" si="24"/>
        <v>133.46055599563249</v>
      </c>
      <c r="K236" s="119"/>
      <c r="L236" s="121">
        <f t="shared" si="25"/>
        <v>711.78963177080743</v>
      </c>
      <c r="M236" s="121">
        <f t="shared" si="26"/>
        <v>845.25018776643992</v>
      </c>
      <c r="N236" s="28"/>
      <c r="O236" s="28"/>
    </row>
    <row r="237" spans="1:25" s="28" customFormat="1" ht="15" customHeight="1">
      <c r="A237" s="122" t="s">
        <v>731</v>
      </c>
      <c r="B237" s="123"/>
      <c r="C237" s="113"/>
      <c r="D237" s="113"/>
      <c r="E237" s="113"/>
      <c r="F237" s="114"/>
      <c r="G237" s="113"/>
      <c r="H237" s="113"/>
      <c r="I237" s="113"/>
      <c r="J237" s="113"/>
      <c r="K237" s="113"/>
      <c r="L237" s="116"/>
      <c r="M237" s="116"/>
    </row>
    <row r="238" spans="1:25" s="10" customFormat="1" ht="15" customHeight="1">
      <c r="A238" s="122" t="s">
        <v>723</v>
      </c>
      <c r="B238" s="122"/>
      <c r="C238" s="122"/>
      <c r="D238" s="122"/>
      <c r="E238" s="122"/>
      <c r="F238" s="122"/>
      <c r="G238" s="122"/>
      <c r="H238" s="122"/>
      <c r="I238" s="122"/>
      <c r="J238" s="113"/>
      <c r="K238" s="122"/>
      <c r="L238" s="122"/>
      <c r="M238" s="122"/>
      <c r="N238" s="3"/>
      <c r="O238" s="3"/>
    </row>
    <row r="239" spans="1:25" s="10" customFormat="1" ht="15" customHeight="1">
      <c r="A239" s="122" t="s">
        <v>730</v>
      </c>
      <c r="B239" s="122"/>
      <c r="C239" s="122"/>
      <c r="D239" s="122"/>
      <c r="E239" s="122"/>
      <c r="F239" s="122"/>
      <c r="G239" s="122"/>
      <c r="H239" s="122"/>
      <c r="I239" s="113"/>
      <c r="J239" s="113"/>
      <c r="K239" s="122"/>
      <c r="L239" s="122"/>
      <c r="M239" s="122"/>
      <c r="N239" s="3"/>
      <c r="O239" s="3"/>
      <c r="P239" s="3"/>
      <c r="Q239" s="3"/>
      <c r="R239" s="3"/>
      <c r="S239" s="3"/>
      <c r="T239" s="3"/>
      <c r="U239" s="3"/>
      <c r="V239" s="3"/>
      <c r="W239" s="3"/>
      <c r="X239" s="3"/>
      <c r="Y239" s="3"/>
    </row>
    <row r="240" spans="1:25" s="3" customFormat="1" ht="15" customHeight="1">
      <c r="A240" s="178" t="s">
        <v>737</v>
      </c>
      <c r="B240" s="178"/>
      <c r="C240" s="178"/>
      <c r="D240" s="178"/>
      <c r="E240" s="178"/>
      <c r="F240" s="178"/>
      <c r="G240" s="178"/>
      <c r="H240" s="178"/>
      <c r="I240" s="178"/>
      <c r="J240" s="178"/>
      <c r="K240" s="178"/>
      <c r="L240" s="178"/>
      <c r="M240" s="178"/>
      <c r="O240" s="10"/>
      <c r="P240" s="10"/>
      <c r="Q240" s="10"/>
      <c r="R240" s="10"/>
      <c r="S240" s="10"/>
      <c r="T240" s="10"/>
      <c r="U240" s="10"/>
      <c r="V240" s="10"/>
      <c r="W240" s="10"/>
      <c r="X240" s="10"/>
      <c r="Y240" s="10"/>
    </row>
    <row r="241" spans="1:15" s="3" customFormat="1" ht="15" customHeight="1">
      <c r="A241" s="178"/>
      <c r="B241" s="178"/>
      <c r="C241" s="178"/>
      <c r="D241" s="178"/>
      <c r="E241" s="178"/>
      <c r="F241" s="178"/>
      <c r="G241" s="178"/>
      <c r="H241" s="178"/>
      <c r="I241" s="178"/>
      <c r="J241" s="178"/>
      <c r="K241" s="178"/>
      <c r="L241" s="178"/>
      <c r="M241" s="178"/>
      <c r="N241" s="10"/>
      <c r="O241" s="10"/>
    </row>
    <row r="242" spans="1:15" s="3" customFormat="1" ht="15" customHeight="1">
      <c r="A242" s="124" t="s">
        <v>27</v>
      </c>
      <c r="B242" s="125"/>
      <c r="C242" s="125"/>
      <c r="D242" s="125"/>
      <c r="E242" s="125"/>
      <c r="F242" s="125"/>
      <c r="G242" s="125"/>
      <c r="H242" s="125"/>
      <c r="I242" s="125"/>
      <c r="J242" s="125"/>
      <c r="K242" s="125"/>
      <c r="L242" s="125"/>
      <c r="M242" s="125"/>
    </row>
    <row r="243" spans="1:15" s="3" customFormat="1" ht="15" customHeight="1">
      <c r="A243" s="124" t="s">
        <v>122</v>
      </c>
      <c r="B243" s="125"/>
      <c r="C243" s="125"/>
      <c r="D243" s="125"/>
      <c r="E243" s="125"/>
      <c r="F243" s="125"/>
      <c r="G243" s="125"/>
      <c r="H243" s="125"/>
      <c r="I243" s="125"/>
      <c r="J243" s="125"/>
      <c r="K243" s="125"/>
      <c r="L243" s="125"/>
      <c r="M243" s="125"/>
    </row>
    <row r="244" spans="1:15" s="3" customFormat="1" ht="15" customHeight="1"/>
    <row r="245" spans="1:15" s="3" customFormat="1" ht="15" customHeight="1">
      <c r="C245" s="10"/>
      <c r="D245" s="10"/>
      <c r="E245" s="10"/>
      <c r="F245" s="10"/>
      <c r="G245" s="10"/>
      <c r="H245" s="10"/>
      <c r="I245" s="10"/>
      <c r="J245" s="10"/>
      <c r="K245" s="10"/>
      <c r="L245" s="10"/>
      <c r="M245" s="10"/>
    </row>
    <row r="246" spans="1:15" s="3" customFormat="1" ht="15" customHeight="1">
      <c r="C246" s="15"/>
      <c r="D246" s="15"/>
      <c r="E246" s="15"/>
      <c r="F246" s="15"/>
      <c r="G246" s="15"/>
      <c r="H246" s="15"/>
      <c r="I246" s="15"/>
      <c r="J246" s="15"/>
      <c r="K246" s="15"/>
      <c r="L246" s="15"/>
      <c r="M246" s="15"/>
    </row>
    <row r="247" spans="1:15" s="3" customFormat="1" ht="15" customHeight="1"/>
    <row r="248" spans="1:15" s="3" customFormat="1" ht="15" customHeight="1">
      <c r="C248" s="10"/>
      <c r="D248" s="10"/>
      <c r="E248" s="10"/>
      <c r="F248" s="10"/>
      <c r="G248" s="10"/>
      <c r="H248" s="10"/>
      <c r="I248" s="10"/>
      <c r="J248" s="10"/>
      <c r="K248" s="10"/>
      <c r="L248" s="10"/>
      <c r="M248" s="10"/>
    </row>
    <row r="249" spans="1:15" s="3" customFormat="1" ht="15" customHeight="1">
      <c r="C249" s="10"/>
      <c r="D249" s="10"/>
      <c r="E249" s="10"/>
      <c r="F249" s="10"/>
      <c r="G249" s="10"/>
      <c r="H249" s="10"/>
      <c r="I249" s="10"/>
      <c r="J249" s="10"/>
      <c r="K249" s="10"/>
      <c r="L249" s="10"/>
      <c r="M249" s="10"/>
    </row>
    <row r="250" spans="1:15" s="3" customFormat="1" ht="15" customHeight="1">
      <c r="C250" s="69"/>
      <c r="D250" s="69"/>
      <c r="E250" s="69"/>
      <c r="F250" s="69"/>
      <c r="G250" s="69"/>
      <c r="H250" s="69"/>
      <c r="I250" s="69"/>
      <c r="J250" s="69"/>
      <c r="K250" s="69"/>
      <c r="L250" s="69"/>
      <c r="M250" s="69"/>
    </row>
    <row r="251" spans="1:15" s="3" customFormat="1" ht="15" customHeight="1"/>
    <row r="252" spans="1:15" s="3" customFormat="1" ht="15" customHeight="1"/>
    <row r="253" spans="1:15" s="3" customFormat="1">
      <c r="A253" s="10"/>
      <c r="B253" s="10"/>
      <c r="C253" s="10"/>
      <c r="D253" s="10"/>
      <c r="E253" s="10"/>
      <c r="F253" s="10"/>
      <c r="G253" s="10"/>
      <c r="H253" s="10"/>
      <c r="I253" s="10"/>
      <c r="J253" s="10"/>
      <c r="K253" s="10"/>
      <c r="L253" s="10"/>
      <c r="M253" s="10"/>
    </row>
    <row r="254" spans="1:15" s="3" customFormat="1">
      <c r="A254" s="10"/>
      <c r="B254" s="10"/>
      <c r="C254" s="10"/>
      <c r="D254" s="10"/>
      <c r="E254" s="10"/>
      <c r="F254" s="10"/>
      <c r="G254" s="10"/>
      <c r="H254" s="10"/>
      <c r="I254" s="10"/>
      <c r="J254" s="10"/>
      <c r="K254" s="10"/>
      <c r="L254" s="10"/>
      <c r="M254" s="10"/>
    </row>
    <row r="255" spans="1:15" s="3" customFormat="1">
      <c r="A255" s="10"/>
      <c r="B255" s="10"/>
      <c r="C255" s="10"/>
      <c r="D255" s="10"/>
      <c r="E255" s="10"/>
      <c r="F255" s="10"/>
      <c r="G255" s="10"/>
      <c r="H255" s="10"/>
      <c r="I255" s="10"/>
      <c r="J255" s="10"/>
      <c r="K255" s="10"/>
      <c r="L255" s="10"/>
      <c r="M255" s="10"/>
    </row>
    <row r="256" spans="1:15" s="3" customFormat="1"/>
    <row r="257" spans="2:2" s="3" customFormat="1"/>
    <row r="258" spans="2:2" s="3" customFormat="1"/>
    <row r="259" spans="2:2" s="3" customFormat="1"/>
    <row r="260" spans="2:2" s="3" customFormat="1"/>
    <row r="261" spans="2:2" s="3" customFormat="1"/>
    <row r="262" spans="2:2" s="3" customFormat="1">
      <c r="B262" s="60"/>
    </row>
    <row r="263" spans="2:2" s="3" customFormat="1"/>
    <row r="264" spans="2:2" s="3" customFormat="1"/>
    <row r="265" spans="2:2" s="3" customFormat="1"/>
    <row r="266" spans="2:2" s="3" customFormat="1"/>
    <row r="267" spans="2:2" s="3" customFormat="1"/>
    <row r="268" spans="2:2" s="3" customFormat="1"/>
    <row r="269" spans="2:2" s="3" customFormat="1"/>
    <row r="270" spans="2:2" s="3" customFormat="1"/>
    <row r="271" spans="2:2" s="3" customFormat="1"/>
    <row r="272" spans="2:2" s="3" customFormat="1"/>
    <row r="273" s="3" customFormat="1"/>
    <row r="274" s="3" customFormat="1"/>
    <row r="275" s="3" customFormat="1"/>
    <row r="276" s="3" customFormat="1"/>
    <row r="277" s="3" customFormat="1"/>
    <row r="278" s="3" customFormat="1"/>
    <row r="279" s="3" customFormat="1"/>
    <row r="280" s="3" customFormat="1"/>
    <row r="281" s="3" customFormat="1"/>
    <row r="282" s="3" customFormat="1"/>
    <row r="283" s="3" customFormat="1"/>
    <row r="284" s="3" customFormat="1"/>
    <row r="285" s="3" customFormat="1"/>
    <row r="286" s="3" customFormat="1"/>
    <row r="287" s="3" customFormat="1"/>
    <row r="288" s="3" customFormat="1"/>
    <row r="289" s="3" customFormat="1"/>
    <row r="290" s="3" customFormat="1"/>
    <row r="291" s="3" customFormat="1"/>
    <row r="292" s="3" customFormat="1"/>
    <row r="293" s="3" customFormat="1"/>
    <row r="294" s="3" customFormat="1"/>
    <row r="295" s="3" customFormat="1"/>
    <row r="296" s="3" customFormat="1"/>
    <row r="297" s="3" customFormat="1"/>
    <row r="298" s="3" customFormat="1"/>
    <row r="299" s="3" customFormat="1"/>
    <row r="300" s="3" customFormat="1"/>
    <row r="301" s="3" customFormat="1"/>
    <row r="302" s="3" customFormat="1"/>
    <row r="303" s="3" customFormat="1"/>
    <row r="304" s="3" customFormat="1"/>
    <row r="305" s="3" customFormat="1"/>
    <row r="306" s="3" customFormat="1"/>
    <row r="307" s="3" customFormat="1"/>
    <row r="325" spans="1:1">
      <c r="A325" s="18"/>
    </row>
  </sheetData>
  <mergeCells count="9">
    <mergeCell ref="A2:L2"/>
    <mergeCell ref="A1:C1"/>
    <mergeCell ref="A240:M241"/>
    <mergeCell ref="A9:A11"/>
    <mergeCell ref="B9:B11"/>
    <mergeCell ref="C9:C10"/>
    <mergeCell ref="D9:F9"/>
    <mergeCell ref="H9:J9"/>
    <mergeCell ref="L9:M9"/>
  </mergeCells>
  <printOptions horizontalCentered="1"/>
  <pageMargins left="0.19685039370078741" right="0.19685039370078741" top="0.39370078740157483" bottom="0.39370078740157483" header="0" footer="0"/>
  <pageSetup scale="65" fitToHeight="6" orientation="landscape" r:id="rId1"/>
  <headerFooter scaleWithDoc="0" alignWithMargins="0">
    <oddHeader xml:space="preserve">&amp;L
</oddHeader>
  </headerFooter>
  <ignoredErrors>
    <ignoredError sqref="C11:I11" numberStoredAsText="1"/>
    <ignoredError sqref="C13:F13 H13:J13 L13" formulaRange="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22"/>
  <sheetViews>
    <sheetView showGridLines="0" topLeftCell="A7" zoomScaleSheetLayoutView="90" workbookViewId="0">
      <selection activeCell="C22" sqref="C22"/>
    </sheetView>
  </sheetViews>
  <sheetFormatPr baseColWidth="10" defaultColWidth="12.85546875" defaultRowHeight="11.25"/>
  <cols>
    <col min="1" max="1" width="4.28515625" style="7" customWidth="1"/>
    <col min="2" max="2" width="5.28515625" style="87" customWidth="1"/>
    <col min="3" max="3" width="60.42578125" style="27" customWidth="1"/>
    <col min="4" max="8" width="15.7109375" style="7" customWidth="1"/>
    <col min="9" max="9" width="13.28515625" style="7" customWidth="1"/>
    <col min="10" max="10" width="0.85546875" style="7" customWidth="1"/>
    <col min="11" max="11" width="18.85546875" style="7" customWidth="1"/>
    <col min="12" max="12" width="15.7109375" style="7" customWidth="1"/>
    <col min="13" max="13" width="15.7109375" style="9" customWidth="1"/>
    <col min="14" max="14" width="26.5703125" style="6" customWidth="1"/>
    <col min="15" max="15" width="1.42578125" style="6" customWidth="1"/>
    <col min="16" max="242" width="11.42578125" style="6" customWidth="1"/>
    <col min="243" max="243" width="4.28515625" style="6" customWidth="1"/>
    <col min="244" max="244" width="4.85546875" style="6" customWidth="1"/>
    <col min="245" max="245" width="46.42578125" style="6" customWidth="1"/>
    <col min="246" max="16384" width="12.85546875" style="6"/>
  </cols>
  <sheetData>
    <row r="1" spans="1:16" ht="51.75" customHeight="1">
      <c r="A1" s="177" t="s">
        <v>725</v>
      </c>
      <c r="B1" s="177"/>
      <c r="C1" s="177"/>
      <c r="D1" s="99" t="s">
        <v>726</v>
      </c>
      <c r="E1" s="99"/>
      <c r="F1" s="99"/>
      <c r="G1" s="100"/>
      <c r="H1" s="100"/>
      <c r="I1" s="100"/>
      <c r="J1" s="100"/>
      <c r="K1" s="101"/>
      <c r="L1" s="100"/>
    </row>
    <row r="2" spans="1:16" ht="29.25" customHeight="1">
      <c r="A2" s="176" t="s">
        <v>729</v>
      </c>
      <c r="B2" s="176"/>
      <c r="C2" s="176"/>
      <c r="D2" s="176"/>
      <c r="E2" s="176"/>
      <c r="F2" s="176"/>
      <c r="G2" s="176"/>
      <c r="H2" s="176"/>
      <c r="I2" s="176"/>
      <c r="J2" s="176"/>
      <c r="K2" s="176"/>
      <c r="L2" s="176"/>
    </row>
    <row r="4" spans="1:16" s="88" customFormat="1" ht="17.100000000000001" customHeight="1">
      <c r="A4" s="170" t="s">
        <v>732</v>
      </c>
      <c r="B4" s="171"/>
      <c r="C4" s="172"/>
      <c r="D4" s="127"/>
      <c r="E4" s="127"/>
      <c r="F4" s="127"/>
      <c r="G4" s="127"/>
      <c r="H4" s="127"/>
      <c r="I4" s="127"/>
      <c r="J4" s="127"/>
      <c r="K4" s="127"/>
      <c r="L4" s="127"/>
      <c r="M4" s="136"/>
    </row>
    <row r="5" spans="1:16" s="88" customFormat="1" ht="17.100000000000001" customHeight="1">
      <c r="A5" s="170" t="s">
        <v>735</v>
      </c>
      <c r="B5" s="171"/>
      <c r="C5" s="172"/>
      <c r="D5" s="127"/>
      <c r="E5" s="127"/>
      <c r="F5" s="127"/>
      <c r="G5" s="127"/>
      <c r="H5" s="127"/>
      <c r="I5" s="127"/>
      <c r="J5" s="127"/>
      <c r="K5" s="127"/>
      <c r="L5" s="127"/>
      <c r="M5" s="136"/>
    </row>
    <row r="6" spans="1:16" s="88" customFormat="1" ht="17.100000000000001" customHeight="1">
      <c r="A6" s="170" t="s">
        <v>0</v>
      </c>
      <c r="B6" s="173"/>
      <c r="C6" s="174"/>
      <c r="D6" s="175"/>
      <c r="E6" s="175"/>
      <c r="F6" s="175"/>
      <c r="G6" s="175"/>
      <c r="H6" s="175"/>
      <c r="I6" s="175"/>
      <c r="J6" s="175"/>
      <c r="K6" s="175"/>
      <c r="L6" s="175"/>
      <c r="M6" s="136"/>
    </row>
    <row r="7" spans="1:16" s="88" customFormat="1" ht="17.100000000000001" customHeight="1">
      <c r="A7" s="170" t="s">
        <v>727</v>
      </c>
      <c r="B7" s="173"/>
      <c r="C7" s="174"/>
      <c r="D7" s="175"/>
      <c r="E7" s="175"/>
      <c r="F7" s="175"/>
      <c r="G7" s="175"/>
      <c r="H7" s="175"/>
      <c r="I7" s="175"/>
      <c r="J7" s="175"/>
      <c r="K7" s="175"/>
      <c r="L7" s="175"/>
      <c r="M7" s="137" t="s">
        <v>577</v>
      </c>
    </row>
    <row r="8" spans="1:16" s="88" customFormat="1" ht="17.100000000000001" customHeight="1">
      <c r="A8" s="170" t="str">
        <f>'COMP MILLPESOS_'!A8</f>
        <v>(Millones de pesos a precios de 2016)   *</v>
      </c>
      <c r="B8" s="173"/>
      <c r="C8" s="174"/>
      <c r="D8" s="175"/>
      <c r="E8" s="175"/>
      <c r="F8" s="175"/>
      <c r="G8" s="175"/>
      <c r="H8" s="175"/>
      <c r="I8" s="175"/>
      <c r="J8" s="175"/>
      <c r="K8" s="175"/>
      <c r="L8" s="175"/>
      <c r="M8" s="138">
        <v>18.911300000000001</v>
      </c>
    </row>
    <row r="9" spans="1:16" s="49" customFormat="1" ht="35.25" customHeight="1">
      <c r="A9" s="179" t="s">
        <v>440</v>
      </c>
      <c r="B9" s="181" t="s">
        <v>168</v>
      </c>
      <c r="C9" s="181"/>
      <c r="D9" s="185" t="s">
        <v>284</v>
      </c>
      <c r="E9" s="185"/>
      <c r="F9" s="185"/>
      <c r="G9" s="183" t="s">
        <v>285</v>
      </c>
      <c r="H9" s="185" t="s">
        <v>286</v>
      </c>
      <c r="I9" s="185"/>
      <c r="J9" s="139"/>
      <c r="K9" s="185" t="s">
        <v>287</v>
      </c>
      <c r="L9" s="185"/>
      <c r="M9" s="130"/>
    </row>
    <row r="10" spans="1:16" s="49" customFormat="1" ht="33" customHeight="1">
      <c r="A10" s="179"/>
      <c r="B10" s="181"/>
      <c r="C10" s="181"/>
      <c r="D10" s="139" t="s">
        <v>453</v>
      </c>
      <c r="E10" s="139" t="s">
        <v>677</v>
      </c>
      <c r="F10" s="139" t="s">
        <v>32</v>
      </c>
      <c r="G10" s="183"/>
      <c r="H10" s="139" t="s">
        <v>288</v>
      </c>
      <c r="I10" s="139" t="s">
        <v>720</v>
      </c>
      <c r="J10" s="139"/>
      <c r="K10" s="139" t="s">
        <v>289</v>
      </c>
      <c r="L10" s="139" t="s">
        <v>290</v>
      </c>
      <c r="M10" s="130"/>
    </row>
    <row r="11" spans="1:16" s="4" customFormat="1" ht="17.100000000000001" customHeight="1">
      <c r="A11" s="180"/>
      <c r="B11" s="182"/>
      <c r="C11" s="182"/>
      <c r="D11" s="103" t="s">
        <v>33</v>
      </c>
      <c r="E11" s="103" t="s">
        <v>34</v>
      </c>
      <c r="F11" s="104" t="s">
        <v>291</v>
      </c>
      <c r="G11" s="103" t="s">
        <v>35</v>
      </c>
      <c r="H11" s="104" t="s">
        <v>292</v>
      </c>
      <c r="I11" s="104" t="s">
        <v>293</v>
      </c>
      <c r="J11" s="129"/>
      <c r="K11" s="103" t="s">
        <v>36</v>
      </c>
      <c r="L11" s="103" t="s">
        <v>37</v>
      </c>
      <c r="M11" s="130"/>
    </row>
    <row r="12" spans="1:16" s="49" customFormat="1" ht="15" customHeight="1">
      <c r="A12" s="186" t="s">
        <v>31</v>
      </c>
      <c r="B12" s="186"/>
      <c r="C12" s="186"/>
      <c r="D12" s="140">
        <f>+D13+D253</f>
        <v>688265.09946703282</v>
      </c>
      <c r="E12" s="140">
        <f>+E13+E253</f>
        <v>679337.39199000015</v>
      </c>
      <c r="F12" s="141">
        <f>E12/D12*100-100</f>
        <v>-1.2971320911006501</v>
      </c>
      <c r="G12" s="140">
        <f>+G13+G253</f>
        <v>662365.15714333369</v>
      </c>
      <c r="H12" s="140">
        <f>+H13+H253</f>
        <v>465680.02086453838</v>
      </c>
      <c r="I12" s="142">
        <f>H12/E12*100</f>
        <v>68.549151917048192</v>
      </c>
      <c r="J12" s="143"/>
      <c r="K12" s="140">
        <f>+K13+K253</f>
        <v>175749.20695896531</v>
      </c>
      <c r="L12" s="140">
        <f>+L13+L253</f>
        <v>289930.8139055731</v>
      </c>
      <c r="M12" s="144"/>
    </row>
    <row r="13" spans="1:16" s="50" customFormat="1" ht="15" customHeight="1">
      <c r="A13" s="187" t="s">
        <v>294</v>
      </c>
      <c r="B13" s="187"/>
      <c r="C13" s="187"/>
      <c r="D13" s="145">
        <f>SUM(D14:D252)</f>
        <v>485590.80623703281</v>
      </c>
      <c r="E13" s="145">
        <f>SUM(E14:E252)</f>
        <v>476663.09876000014</v>
      </c>
      <c r="F13" s="146">
        <f>E13/D13*100-100</f>
        <v>-1.8385248160309686</v>
      </c>
      <c r="G13" s="145">
        <f t="shared" ref="G13:H13" si="0">SUM(G14:G252)</f>
        <v>467350.95993943908</v>
      </c>
      <c r="H13" s="145">
        <f t="shared" si="0"/>
        <v>270671.2862662829</v>
      </c>
      <c r="I13" s="147">
        <f t="shared" ref="I13" si="1">+H13/E13*100</f>
        <v>56.784610969553128</v>
      </c>
      <c r="J13" s="148"/>
      <c r="K13" s="145">
        <f t="shared" ref="K13" si="2">SUM(K14:K252)</f>
        <v>151308.24283896532</v>
      </c>
      <c r="L13" s="145">
        <f t="shared" ref="L13" si="3">SUM(L14:L252)</f>
        <v>119363.04342731761</v>
      </c>
      <c r="M13" s="113"/>
      <c r="N13" s="39"/>
    </row>
    <row r="14" spans="1:16" s="50" customFormat="1" ht="17.100000000000001" customHeight="1">
      <c r="A14" s="149">
        <v>1</v>
      </c>
      <c r="B14" s="133" t="s">
        <v>38</v>
      </c>
      <c r="C14" s="150" t="s">
        <v>39</v>
      </c>
      <c r="D14" s="151">
        <v>1954.2180968</v>
      </c>
      <c r="E14" s="151">
        <v>1953.53729</v>
      </c>
      <c r="F14" s="152">
        <f>E14/D14*100-100</f>
        <v>-3.4837810637142752E-2</v>
      </c>
      <c r="G14" s="151">
        <v>1954.2180968</v>
      </c>
      <c r="H14" s="116">
        <f>+K14+L14</f>
        <v>0</v>
      </c>
      <c r="I14" s="116">
        <f>+H14/E14*100</f>
        <v>0</v>
      </c>
      <c r="J14" s="153"/>
      <c r="K14" s="151">
        <v>0</v>
      </c>
      <c r="L14" s="154">
        <v>0</v>
      </c>
      <c r="M14" s="113"/>
      <c r="N14" s="58"/>
      <c r="P14" s="80"/>
    </row>
    <row r="15" spans="1:16" s="50" customFormat="1" ht="17.100000000000001" customHeight="1">
      <c r="A15" s="149">
        <v>2</v>
      </c>
      <c r="B15" s="133" t="s">
        <v>40</v>
      </c>
      <c r="C15" s="150" t="s">
        <v>41</v>
      </c>
      <c r="D15" s="151">
        <v>5245.3509739045003</v>
      </c>
      <c r="E15" s="151">
        <v>5245.9946199999995</v>
      </c>
      <c r="F15" s="152">
        <f t="shared" ref="F15:F78" si="4">E15/D15*100-100</f>
        <v>1.2270791767818423E-2</v>
      </c>
      <c r="G15" s="151">
        <v>5245.3509745225165</v>
      </c>
      <c r="H15" s="116">
        <f t="shared" ref="H15:H78" si="5">+K15+L15</f>
        <v>0</v>
      </c>
      <c r="I15" s="116">
        <f t="shared" ref="I15:I78" si="6">+H15/E15*100</f>
        <v>0</v>
      </c>
      <c r="J15" s="153"/>
      <c r="K15" s="151">
        <v>0</v>
      </c>
      <c r="L15" s="154">
        <v>0</v>
      </c>
      <c r="M15" s="113"/>
      <c r="N15" s="58"/>
      <c r="P15" s="80"/>
    </row>
    <row r="16" spans="1:16" s="50" customFormat="1" ht="17.100000000000001" customHeight="1">
      <c r="A16" s="149">
        <v>3</v>
      </c>
      <c r="B16" s="133" t="s">
        <v>42</v>
      </c>
      <c r="C16" s="150" t="s">
        <v>43</v>
      </c>
      <c r="D16" s="151">
        <v>519.43412407450001</v>
      </c>
      <c r="E16" s="151">
        <v>520.06074999999998</v>
      </c>
      <c r="F16" s="152">
        <f t="shared" si="4"/>
        <v>0.12063626482307654</v>
      </c>
      <c r="G16" s="151">
        <v>519.43412469251632</v>
      </c>
      <c r="H16" s="116">
        <f t="shared" si="5"/>
        <v>0</v>
      </c>
      <c r="I16" s="116">
        <f t="shared" si="6"/>
        <v>0</v>
      </c>
      <c r="J16" s="153"/>
      <c r="K16" s="151">
        <v>0</v>
      </c>
      <c r="L16" s="154">
        <v>0</v>
      </c>
      <c r="M16" s="113"/>
      <c r="N16" s="58"/>
      <c r="P16" s="80"/>
    </row>
    <row r="17" spans="1:16" s="50" customFormat="1" ht="17.100000000000001" customHeight="1">
      <c r="A17" s="149">
        <v>4</v>
      </c>
      <c r="B17" s="133" t="s">
        <v>40</v>
      </c>
      <c r="C17" s="150" t="s">
        <v>44</v>
      </c>
      <c r="D17" s="151">
        <v>6261.2837108813001</v>
      </c>
      <c r="E17" s="151">
        <v>6261.5314300000009</v>
      </c>
      <c r="F17" s="152">
        <f t="shared" si="4"/>
        <v>3.9563631060133275E-3</v>
      </c>
      <c r="G17" s="151">
        <v>6261.2837105104909</v>
      </c>
      <c r="H17" s="116">
        <f t="shared" si="5"/>
        <v>1.0749829471023986E-12</v>
      </c>
      <c r="I17" s="116">
        <f t="shared" si="6"/>
        <v>1.7168051603989129E-14</v>
      </c>
      <c r="J17" s="153"/>
      <c r="K17" s="151">
        <v>0</v>
      </c>
      <c r="L17" s="154">
        <v>1.0749829471023986E-12</v>
      </c>
      <c r="M17" s="113"/>
      <c r="N17" s="58"/>
      <c r="P17" s="80"/>
    </row>
    <row r="18" spans="1:16" s="50" customFormat="1" ht="17.100000000000001" customHeight="1">
      <c r="A18" s="149">
        <v>5</v>
      </c>
      <c r="B18" s="133" t="s">
        <v>45</v>
      </c>
      <c r="C18" s="150" t="s">
        <v>46</v>
      </c>
      <c r="D18" s="151">
        <v>1158.7266113789001</v>
      </c>
      <c r="E18" s="151">
        <v>1159.26269</v>
      </c>
      <c r="F18" s="152">
        <f t="shared" si="4"/>
        <v>4.6264460989803524E-2</v>
      </c>
      <c r="G18" s="151">
        <v>1158.7266115025034</v>
      </c>
      <c r="H18" s="116">
        <f t="shared" si="5"/>
        <v>1.3437286838779983E-13</v>
      </c>
      <c r="I18" s="116">
        <f t="shared" si="6"/>
        <v>1.159123549363948E-14</v>
      </c>
      <c r="J18" s="153"/>
      <c r="K18" s="151">
        <v>0</v>
      </c>
      <c r="L18" s="154">
        <v>1.3437286838779983E-13</v>
      </c>
      <c r="M18" s="113"/>
      <c r="N18" s="58"/>
      <c r="P18" s="80"/>
    </row>
    <row r="19" spans="1:16" s="50" customFormat="1" ht="17.100000000000001" customHeight="1">
      <c r="A19" s="149">
        <v>6</v>
      </c>
      <c r="B19" s="133" t="s">
        <v>40</v>
      </c>
      <c r="C19" s="150" t="s">
        <v>47</v>
      </c>
      <c r="D19" s="151">
        <v>5821.9072469680004</v>
      </c>
      <c r="E19" s="151">
        <v>5822.7892700000002</v>
      </c>
      <c r="F19" s="152">
        <f t="shared" si="4"/>
        <v>1.5150070150269812E-2</v>
      </c>
      <c r="G19" s="151">
        <v>5821.9072469680004</v>
      </c>
      <c r="H19" s="116">
        <f t="shared" si="5"/>
        <v>1.0749829471023986E-12</v>
      </c>
      <c r="I19" s="116">
        <f t="shared" si="6"/>
        <v>1.8461649516339077E-14</v>
      </c>
      <c r="J19" s="153"/>
      <c r="K19" s="151">
        <v>0</v>
      </c>
      <c r="L19" s="154">
        <v>1.0749829471023986E-12</v>
      </c>
      <c r="M19" s="113"/>
      <c r="N19" s="58"/>
      <c r="P19" s="80"/>
    </row>
    <row r="20" spans="1:16" s="50" customFormat="1" ht="17.100000000000001" customHeight="1">
      <c r="A20" s="149">
        <v>7</v>
      </c>
      <c r="B20" s="133" t="s">
        <v>48</v>
      </c>
      <c r="C20" s="150" t="s">
        <v>49</v>
      </c>
      <c r="D20" s="151">
        <v>13260.979043861502</v>
      </c>
      <c r="E20" s="151">
        <v>13260.603560000001</v>
      </c>
      <c r="F20" s="152">
        <f t="shared" si="4"/>
        <v>-2.8314942679372734E-3</v>
      </c>
      <c r="G20" s="151">
        <v>13260.979044479516</v>
      </c>
      <c r="H20" s="116">
        <f t="shared" si="5"/>
        <v>1315.7735178661881</v>
      </c>
      <c r="I20" s="116">
        <f t="shared" si="6"/>
        <v>9.9224255661722527</v>
      </c>
      <c r="J20" s="153"/>
      <c r="K20" s="151">
        <v>0</v>
      </c>
      <c r="L20" s="154">
        <v>1315.7735178661881</v>
      </c>
      <c r="M20" s="113"/>
      <c r="N20" s="58"/>
      <c r="P20" s="80"/>
    </row>
    <row r="21" spans="1:16" s="50" customFormat="1" ht="17.100000000000001" customHeight="1">
      <c r="A21" s="149">
        <v>9</v>
      </c>
      <c r="B21" s="133" t="s">
        <v>50</v>
      </c>
      <c r="C21" s="150" t="s">
        <v>51</v>
      </c>
      <c r="D21" s="151">
        <v>1891.4878585299</v>
      </c>
      <c r="E21" s="151">
        <v>1891.13</v>
      </c>
      <c r="F21" s="152">
        <f t="shared" si="4"/>
        <v>-1.8919419878173471E-2</v>
      </c>
      <c r="G21" s="151">
        <v>1891.4878586535033</v>
      </c>
      <c r="H21" s="116">
        <f t="shared" si="5"/>
        <v>0</v>
      </c>
      <c r="I21" s="116">
        <f t="shared" si="6"/>
        <v>0</v>
      </c>
      <c r="J21" s="153"/>
      <c r="K21" s="151">
        <v>0</v>
      </c>
      <c r="L21" s="154">
        <v>0</v>
      </c>
      <c r="M21" s="113"/>
      <c r="N21" s="58"/>
      <c r="P21" s="80"/>
    </row>
    <row r="22" spans="1:16" s="50" customFormat="1" ht="17.100000000000001" customHeight="1">
      <c r="A22" s="149">
        <v>10</v>
      </c>
      <c r="B22" s="133" t="s">
        <v>50</v>
      </c>
      <c r="C22" s="150" t="s">
        <v>52</v>
      </c>
      <c r="D22" s="151">
        <v>2508.9219274534207</v>
      </c>
      <c r="E22" s="151">
        <v>2509.5295099999998</v>
      </c>
      <c r="F22" s="152">
        <f t="shared" si="4"/>
        <v>2.4216877373930856E-2</v>
      </c>
      <c r="G22" s="151">
        <v>2508.921928248013</v>
      </c>
      <c r="H22" s="116">
        <f t="shared" si="5"/>
        <v>0</v>
      </c>
      <c r="I22" s="116">
        <f t="shared" si="6"/>
        <v>0</v>
      </c>
      <c r="J22" s="153"/>
      <c r="K22" s="151">
        <v>0</v>
      </c>
      <c r="L22" s="154">
        <v>0</v>
      </c>
      <c r="M22" s="113"/>
      <c r="N22" s="58"/>
      <c r="P22" s="80"/>
    </row>
    <row r="23" spans="1:16" s="50" customFormat="1" ht="17.100000000000001" customHeight="1">
      <c r="A23" s="149">
        <v>11</v>
      </c>
      <c r="B23" s="133" t="s">
        <v>50</v>
      </c>
      <c r="C23" s="150" t="s">
        <v>53</v>
      </c>
      <c r="D23" s="151">
        <v>2012.3428283584999</v>
      </c>
      <c r="E23" s="151">
        <v>2012.1623200000001</v>
      </c>
      <c r="F23" s="152">
        <f t="shared" si="4"/>
        <v>-8.9700599696982408E-3</v>
      </c>
      <c r="G23" s="151">
        <v>2012.3428289765163</v>
      </c>
      <c r="H23" s="116">
        <f t="shared" si="5"/>
        <v>0</v>
      </c>
      <c r="I23" s="116">
        <f t="shared" si="6"/>
        <v>0</v>
      </c>
      <c r="J23" s="153"/>
      <c r="K23" s="151">
        <v>0</v>
      </c>
      <c r="L23" s="154">
        <v>0</v>
      </c>
      <c r="M23" s="113"/>
      <c r="N23" s="58"/>
      <c r="P23" s="80"/>
    </row>
    <row r="24" spans="1:16" s="50" customFormat="1" ht="17.100000000000001" customHeight="1">
      <c r="A24" s="149">
        <v>12</v>
      </c>
      <c r="B24" s="133" t="s">
        <v>54</v>
      </c>
      <c r="C24" s="150" t="s">
        <v>55</v>
      </c>
      <c r="D24" s="151">
        <v>3312.8448082554</v>
      </c>
      <c r="E24" s="151">
        <v>3313.2597599999999</v>
      </c>
      <c r="F24" s="152">
        <f t="shared" si="4"/>
        <v>1.2525541298089138E-2</v>
      </c>
      <c r="G24" s="151">
        <v>3312.8448077609869</v>
      </c>
      <c r="H24" s="116">
        <f t="shared" si="5"/>
        <v>5.3749147355119932E-13</v>
      </c>
      <c r="I24" s="116">
        <f t="shared" si="6"/>
        <v>1.6222436889500005E-14</v>
      </c>
      <c r="J24" s="153"/>
      <c r="K24" s="151">
        <v>0</v>
      </c>
      <c r="L24" s="154">
        <v>5.3749147355119932E-13</v>
      </c>
      <c r="M24" s="113"/>
      <c r="N24" s="58"/>
      <c r="P24" s="80"/>
    </row>
    <row r="25" spans="1:16" s="50" customFormat="1" ht="17.100000000000001" customHeight="1">
      <c r="A25" s="149">
        <v>13</v>
      </c>
      <c r="B25" s="133" t="s">
        <v>54</v>
      </c>
      <c r="C25" s="150" t="s">
        <v>56</v>
      </c>
      <c r="D25" s="151">
        <v>957.98800257134144</v>
      </c>
      <c r="E25" s="151">
        <v>958.80291000000011</v>
      </c>
      <c r="F25" s="152">
        <f t="shared" si="4"/>
        <v>8.506447121168037E-2</v>
      </c>
      <c r="G25" s="151">
        <v>957.98800354250989</v>
      </c>
      <c r="H25" s="116">
        <f t="shared" si="5"/>
        <v>0</v>
      </c>
      <c r="I25" s="116">
        <f t="shared" si="6"/>
        <v>0</v>
      </c>
      <c r="J25" s="153"/>
      <c r="K25" s="151">
        <v>0</v>
      </c>
      <c r="L25" s="154">
        <v>0</v>
      </c>
      <c r="M25" s="113"/>
      <c r="N25" s="58"/>
      <c r="P25" s="80"/>
    </row>
    <row r="26" spans="1:16" s="50" customFormat="1" ht="17.100000000000001" customHeight="1">
      <c r="A26" s="149">
        <v>14</v>
      </c>
      <c r="B26" s="133" t="s">
        <v>54</v>
      </c>
      <c r="C26" s="150" t="s">
        <v>356</v>
      </c>
      <c r="D26" s="151">
        <v>638.44690634749998</v>
      </c>
      <c r="E26" s="151">
        <v>639.20193999999992</v>
      </c>
      <c r="F26" s="152">
        <f t="shared" si="4"/>
        <v>0.11826099319979733</v>
      </c>
      <c r="G26" s="151">
        <v>638.44690696551629</v>
      </c>
      <c r="H26" s="116">
        <f t="shared" si="5"/>
        <v>0</v>
      </c>
      <c r="I26" s="116">
        <f t="shared" si="6"/>
        <v>0</v>
      </c>
      <c r="J26" s="153"/>
      <c r="K26" s="151">
        <v>0</v>
      </c>
      <c r="L26" s="154">
        <v>0</v>
      </c>
      <c r="M26" s="113"/>
      <c r="N26" s="58"/>
      <c r="P26" s="80"/>
    </row>
    <row r="27" spans="1:16" s="50" customFormat="1" ht="17.100000000000001" customHeight="1">
      <c r="A27" s="149">
        <v>15</v>
      </c>
      <c r="B27" s="133" t="s">
        <v>54</v>
      </c>
      <c r="C27" s="150" t="s">
        <v>357</v>
      </c>
      <c r="D27" s="151">
        <v>1188.5477079698001</v>
      </c>
      <c r="E27" s="151">
        <v>1187.6296399999999</v>
      </c>
      <c r="F27" s="152">
        <f t="shared" si="4"/>
        <v>-7.7242837089670502E-2</v>
      </c>
      <c r="G27" s="151">
        <v>1188.5477082170066</v>
      </c>
      <c r="H27" s="116">
        <f t="shared" si="5"/>
        <v>0</v>
      </c>
      <c r="I27" s="116">
        <f t="shared" si="6"/>
        <v>0</v>
      </c>
      <c r="J27" s="153"/>
      <c r="K27" s="151">
        <v>0</v>
      </c>
      <c r="L27" s="154">
        <v>0</v>
      </c>
      <c r="M27" s="113"/>
      <c r="N27" s="58"/>
      <c r="P27" s="80"/>
    </row>
    <row r="28" spans="1:16" s="50" customFormat="1" ht="17.100000000000001" customHeight="1">
      <c r="A28" s="149">
        <v>16</v>
      </c>
      <c r="B28" s="133" t="s">
        <v>54</v>
      </c>
      <c r="C28" s="150" t="s">
        <v>57</v>
      </c>
      <c r="D28" s="151">
        <v>1371.2764232914999</v>
      </c>
      <c r="E28" s="151">
        <v>1371.06925</v>
      </c>
      <c r="F28" s="152">
        <f t="shared" si="4"/>
        <v>-1.5108061947316287E-2</v>
      </c>
      <c r="G28" s="151">
        <v>1371.2764239095163</v>
      </c>
      <c r="H28" s="116">
        <f t="shared" si="5"/>
        <v>0</v>
      </c>
      <c r="I28" s="116">
        <f t="shared" si="6"/>
        <v>0</v>
      </c>
      <c r="J28" s="153"/>
      <c r="K28" s="151">
        <v>0</v>
      </c>
      <c r="L28" s="154">
        <v>0</v>
      </c>
      <c r="M28" s="113"/>
      <c r="N28" s="58"/>
      <c r="P28" s="80"/>
    </row>
    <row r="29" spans="1:16" s="50" customFormat="1" ht="17.100000000000001" customHeight="1">
      <c r="A29" s="149">
        <v>17</v>
      </c>
      <c r="B29" s="133" t="s">
        <v>50</v>
      </c>
      <c r="C29" s="150" t="s">
        <v>58</v>
      </c>
      <c r="D29" s="151">
        <v>842.38337726192071</v>
      </c>
      <c r="E29" s="151">
        <v>841.55285000000003</v>
      </c>
      <c r="F29" s="152">
        <f t="shared" si="4"/>
        <v>-9.8592551127993033E-2</v>
      </c>
      <c r="G29" s="151">
        <v>842.38337743849672</v>
      </c>
      <c r="H29" s="116">
        <f t="shared" si="5"/>
        <v>0</v>
      </c>
      <c r="I29" s="116">
        <f t="shared" si="6"/>
        <v>0</v>
      </c>
      <c r="J29" s="153"/>
      <c r="K29" s="151">
        <v>0</v>
      </c>
      <c r="L29" s="154">
        <v>0</v>
      </c>
      <c r="M29" s="113"/>
      <c r="N29" s="58"/>
      <c r="P29" s="80"/>
    </row>
    <row r="30" spans="1:16" s="50" customFormat="1" ht="17.100000000000001" customHeight="1">
      <c r="A30" s="149">
        <v>18</v>
      </c>
      <c r="B30" s="133" t="s">
        <v>50</v>
      </c>
      <c r="C30" s="150" t="s">
        <v>59</v>
      </c>
      <c r="D30" s="151">
        <v>778.32588722392063</v>
      </c>
      <c r="E30" s="151">
        <v>779.14556000000005</v>
      </c>
      <c r="F30" s="152">
        <f t="shared" si="4"/>
        <v>0.10531228493542244</v>
      </c>
      <c r="G30" s="151">
        <v>778.32588740049675</v>
      </c>
      <c r="H30" s="116">
        <f t="shared" si="5"/>
        <v>1.3437286838779983E-13</v>
      </c>
      <c r="I30" s="116">
        <f t="shared" si="6"/>
        <v>1.7246182906798547E-14</v>
      </c>
      <c r="J30" s="153"/>
      <c r="K30" s="151">
        <v>0</v>
      </c>
      <c r="L30" s="154">
        <v>1.3437286838779983E-13</v>
      </c>
      <c r="M30" s="113"/>
      <c r="N30" s="58"/>
      <c r="P30" s="80"/>
    </row>
    <row r="31" spans="1:16" s="50" customFormat="1" ht="17.100000000000001" customHeight="1">
      <c r="A31" s="149">
        <v>19</v>
      </c>
      <c r="B31" s="133" t="s">
        <v>50</v>
      </c>
      <c r="C31" s="150" t="s">
        <v>123</v>
      </c>
      <c r="D31" s="151">
        <v>523.45570657600001</v>
      </c>
      <c r="E31" s="151">
        <v>523.84301000000005</v>
      </c>
      <c r="F31" s="152">
        <f t="shared" si="4"/>
        <v>7.398972236514112E-2</v>
      </c>
      <c r="G31" s="151">
        <v>523.45570657600001</v>
      </c>
      <c r="H31" s="116">
        <f t="shared" si="5"/>
        <v>0</v>
      </c>
      <c r="I31" s="116">
        <f t="shared" si="6"/>
        <v>0</v>
      </c>
      <c r="J31" s="153"/>
      <c r="K31" s="151">
        <v>0</v>
      </c>
      <c r="L31" s="154">
        <v>0</v>
      </c>
      <c r="M31" s="113"/>
      <c r="N31" s="58"/>
      <c r="P31" s="80"/>
    </row>
    <row r="32" spans="1:16" s="50" customFormat="1" ht="17.100000000000001" customHeight="1">
      <c r="A32" s="149">
        <v>20</v>
      </c>
      <c r="B32" s="133" t="s">
        <v>50</v>
      </c>
      <c r="C32" s="150" t="s">
        <v>295</v>
      </c>
      <c r="D32" s="151">
        <v>533.68463963300007</v>
      </c>
      <c r="E32" s="151">
        <v>533.29866000000004</v>
      </c>
      <c r="F32" s="152">
        <f t="shared" si="4"/>
        <v>-7.2323541720336948E-2</v>
      </c>
      <c r="G32" s="151">
        <v>533.68463963300007</v>
      </c>
      <c r="H32" s="116">
        <f t="shared" si="5"/>
        <v>0</v>
      </c>
      <c r="I32" s="116">
        <f t="shared" si="6"/>
        <v>0</v>
      </c>
      <c r="J32" s="153"/>
      <c r="K32" s="151">
        <v>0</v>
      </c>
      <c r="L32" s="154">
        <v>0</v>
      </c>
      <c r="M32" s="113"/>
      <c r="N32" s="58"/>
      <c r="P32" s="80"/>
    </row>
    <row r="33" spans="1:16" s="50" customFormat="1" ht="17.100000000000001" customHeight="1">
      <c r="A33" s="149">
        <v>21</v>
      </c>
      <c r="B33" s="133" t="s">
        <v>54</v>
      </c>
      <c r="C33" s="150" t="s">
        <v>60</v>
      </c>
      <c r="D33" s="151">
        <v>689.85848512034124</v>
      </c>
      <c r="E33" s="151">
        <v>690.26245000000006</v>
      </c>
      <c r="F33" s="152">
        <f t="shared" si="4"/>
        <v>5.8557644556373134E-2</v>
      </c>
      <c r="G33" s="151">
        <v>689.8584860915098</v>
      </c>
      <c r="H33" s="116">
        <f t="shared" si="5"/>
        <v>1.3437286838779983E-13</v>
      </c>
      <c r="I33" s="116">
        <f t="shared" si="6"/>
        <v>1.9466924267400004E-14</v>
      </c>
      <c r="J33" s="153"/>
      <c r="K33" s="151">
        <v>0</v>
      </c>
      <c r="L33" s="154">
        <v>1.3437286838779983E-13</v>
      </c>
      <c r="M33" s="113"/>
      <c r="N33" s="58"/>
      <c r="P33" s="80"/>
    </row>
    <row r="34" spans="1:16" s="50" customFormat="1" ht="17.100000000000001" customHeight="1">
      <c r="A34" s="149">
        <v>22</v>
      </c>
      <c r="B34" s="133" t="s">
        <v>54</v>
      </c>
      <c r="C34" s="150" t="s">
        <v>61</v>
      </c>
      <c r="D34" s="151">
        <v>850.80047569999999</v>
      </c>
      <c r="E34" s="151">
        <v>851.00850000000003</v>
      </c>
      <c r="F34" s="152">
        <f t="shared" si="4"/>
        <v>2.4450421214083917E-2</v>
      </c>
      <c r="G34" s="151">
        <v>850.80047569999999</v>
      </c>
      <c r="H34" s="116">
        <f t="shared" si="5"/>
        <v>0</v>
      </c>
      <c r="I34" s="116">
        <f t="shared" si="6"/>
        <v>0</v>
      </c>
      <c r="J34" s="153"/>
      <c r="K34" s="151">
        <v>0</v>
      </c>
      <c r="L34" s="154">
        <v>0</v>
      </c>
      <c r="M34" s="113"/>
      <c r="N34" s="58"/>
      <c r="P34" s="80"/>
    </row>
    <row r="35" spans="1:16" s="50" customFormat="1" ht="17.100000000000001" customHeight="1">
      <c r="A35" s="149">
        <v>23</v>
      </c>
      <c r="B35" s="133" t="s">
        <v>54</v>
      </c>
      <c r="C35" s="150" t="s">
        <v>124</v>
      </c>
      <c r="D35" s="151">
        <v>460.28723675100002</v>
      </c>
      <c r="E35" s="151">
        <v>459.54459000000003</v>
      </c>
      <c r="F35" s="152">
        <f t="shared" si="4"/>
        <v>-0.1613441980798882</v>
      </c>
      <c r="G35" s="151">
        <v>460.28723675100002</v>
      </c>
      <c r="H35" s="116">
        <f t="shared" si="5"/>
        <v>6.7186434193899916E-14</v>
      </c>
      <c r="I35" s="116">
        <f t="shared" si="6"/>
        <v>1.4620220900413584E-14</v>
      </c>
      <c r="J35" s="153"/>
      <c r="K35" s="151">
        <v>0</v>
      </c>
      <c r="L35" s="154">
        <v>6.7186434193899916E-14</v>
      </c>
      <c r="M35" s="113"/>
      <c r="N35" s="58"/>
      <c r="P35" s="80"/>
    </row>
    <row r="36" spans="1:16" s="50" customFormat="1" ht="17.100000000000001" customHeight="1">
      <c r="A36" s="149">
        <v>24</v>
      </c>
      <c r="B36" s="133" t="s">
        <v>54</v>
      </c>
      <c r="C36" s="150" t="s">
        <v>62</v>
      </c>
      <c r="D36" s="151">
        <v>834.56646735230004</v>
      </c>
      <c r="E36" s="151">
        <v>833.98833000000002</v>
      </c>
      <c r="F36" s="152">
        <f t="shared" si="4"/>
        <v>-6.9273973364175845E-2</v>
      </c>
      <c r="G36" s="151">
        <v>834.56646698149018</v>
      </c>
      <c r="H36" s="116">
        <f t="shared" si="5"/>
        <v>0</v>
      </c>
      <c r="I36" s="116">
        <f t="shared" si="6"/>
        <v>0</v>
      </c>
      <c r="J36" s="153"/>
      <c r="K36" s="151">
        <v>0</v>
      </c>
      <c r="L36" s="154">
        <v>0</v>
      </c>
      <c r="M36" s="113"/>
      <c r="N36" s="58"/>
      <c r="P36" s="80"/>
    </row>
    <row r="37" spans="1:16" s="50" customFormat="1" ht="17.100000000000001" customHeight="1">
      <c r="A37" s="149">
        <v>25</v>
      </c>
      <c r="B37" s="133" t="s">
        <v>38</v>
      </c>
      <c r="C37" s="150" t="s">
        <v>462</v>
      </c>
      <c r="D37" s="151">
        <v>2485.3468172039206</v>
      </c>
      <c r="E37" s="151">
        <v>2484.9448200000002</v>
      </c>
      <c r="F37" s="152">
        <f t="shared" si="4"/>
        <v>-1.6174692446853101E-2</v>
      </c>
      <c r="G37" s="151">
        <v>2485.3468173804968</v>
      </c>
      <c r="H37" s="116">
        <f t="shared" si="5"/>
        <v>102.75632811742909</v>
      </c>
      <c r="I37" s="116">
        <f t="shared" si="6"/>
        <v>4.1351553278124333</v>
      </c>
      <c r="J37" s="153"/>
      <c r="K37" s="151">
        <v>0</v>
      </c>
      <c r="L37" s="154">
        <v>102.75632811742909</v>
      </c>
      <c r="M37" s="113"/>
      <c r="N37" s="58"/>
      <c r="P37" s="80"/>
    </row>
    <row r="38" spans="1:16" s="50" customFormat="1" ht="17.100000000000001" customHeight="1">
      <c r="A38" s="149">
        <v>26</v>
      </c>
      <c r="B38" s="133" t="s">
        <v>63</v>
      </c>
      <c r="C38" s="150" t="s">
        <v>463</v>
      </c>
      <c r="D38" s="151">
        <v>2171.3159439834999</v>
      </c>
      <c r="E38" s="151">
        <v>2171.0172400000001</v>
      </c>
      <c r="F38" s="152">
        <f t="shared" si="4"/>
        <v>-1.3756818040576491E-2</v>
      </c>
      <c r="G38" s="151">
        <v>2171.3159446015161</v>
      </c>
      <c r="H38" s="116">
        <f t="shared" si="5"/>
        <v>138.62600854395487</v>
      </c>
      <c r="I38" s="116">
        <f t="shared" si="6"/>
        <v>6.3853020597825774</v>
      </c>
      <c r="J38" s="153"/>
      <c r="K38" s="151">
        <v>0</v>
      </c>
      <c r="L38" s="154">
        <v>138.62600854395487</v>
      </c>
      <c r="M38" s="113"/>
      <c r="N38" s="58"/>
      <c r="P38" s="80"/>
    </row>
    <row r="39" spans="1:16" s="50" customFormat="1" ht="17.100000000000001" customHeight="1">
      <c r="A39" s="149">
        <v>27</v>
      </c>
      <c r="B39" s="133" t="s">
        <v>50</v>
      </c>
      <c r="C39" s="150" t="s">
        <v>64</v>
      </c>
      <c r="D39" s="151">
        <v>2305.9808333028413</v>
      </c>
      <c r="E39" s="151">
        <v>2305.2874700000002</v>
      </c>
      <c r="F39" s="152">
        <f t="shared" si="4"/>
        <v>-3.0068042753327973E-2</v>
      </c>
      <c r="G39" s="151">
        <v>2305.9808336559936</v>
      </c>
      <c r="H39" s="116">
        <f t="shared" si="5"/>
        <v>46.682811646061168</v>
      </c>
      <c r="I39" s="116">
        <f t="shared" si="6"/>
        <v>2.0250321165395118</v>
      </c>
      <c r="J39" s="153"/>
      <c r="K39" s="151">
        <v>0</v>
      </c>
      <c r="L39" s="154">
        <v>46.682811646061168</v>
      </c>
      <c r="M39" s="113"/>
      <c r="N39" s="58"/>
      <c r="P39" s="80"/>
    </row>
    <row r="40" spans="1:16" s="50" customFormat="1" ht="17.100000000000001" customHeight="1">
      <c r="A40" s="149">
        <v>28</v>
      </c>
      <c r="B40" s="133" t="s">
        <v>50</v>
      </c>
      <c r="C40" s="150" t="s">
        <v>661</v>
      </c>
      <c r="D40" s="151">
        <v>6311.8733295112997</v>
      </c>
      <c r="E40" s="151">
        <v>6312.5919400000002</v>
      </c>
      <c r="F40" s="152">
        <f t="shared" si="4"/>
        <v>1.138505878026308E-2</v>
      </c>
      <c r="G40" s="151">
        <v>6311.8733291404906</v>
      </c>
      <c r="H40" s="116">
        <f t="shared" si="5"/>
        <v>68.146017191853474</v>
      </c>
      <c r="I40" s="116">
        <f t="shared" si="6"/>
        <v>1.0795251433890953</v>
      </c>
      <c r="J40" s="153"/>
      <c r="K40" s="151">
        <v>0</v>
      </c>
      <c r="L40" s="154">
        <v>68.146017191853474</v>
      </c>
      <c r="M40" s="113"/>
      <c r="N40" s="58"/>
      <c r="P40" s="80"/>
    </row>
    <row r="41" spans="1:16" s="50" customFormat="1" ht="17.100000000000001" customHeight="1">
      <c r="A41" s="149">
        <v>29</v>
      </c>
      <c r="B41" s="133" t="s">
        <v>50</v>
      </c>
      <c r="C41" s="150" t="s">
        <v>125</v>
      </c>
      <c r="D41" s="151">
        <v>843.93985319730007</v>
      </c>
      <c r="E41" s="151">
        <v>843.44398000000001</v>
      </c>
      <c r="F41" s="152">
        <f t="shared" si="4"/>
        <v>-5.8756935748618844E-2</v>
      </c>
      <c r="G41" s="151">
        <v>843.93985282649021</v>
      </c>
      <c r="H41" s="116">
        <f t="shared" si="5"/>
        <v>0</v>
      </c>
      <c r="I41" s="116">
        <f t="shared" si="6"/>
        <v>0</v>
      </c>
      <c r="J41" s="153"/>
      <c r="K41" s="151">
        <v>0</v>
      </c>
      <c r="L41" s="154">
        <v>0</v>
      </c>
      <c r="M41" s="113"/>
      <c r="N41" s="58"/>
      <c r="P41" s="80"/>
    </row>
    <row r="42" spans="1:16" s="50" customFormat="1" ht="17.100000000000001" customHeight="1">
      <c r="A42" s="149">
        <v>30</v>
      </c>
      <c r="B42" s="133" t="s">
        <v>50</v>
      </c>
      <c r="C42" s="150" t="s">
        <v>464</v>
      </c>
      <c r="D42" s="151">
        <v>2490.4440558382998</v>
      </c>
      <c r="E42" s="151">
        <v>2490.6182100000001</v>
      </c>
      <c r="F42" s="152">
        <f t="shared" si="4"/>
        <v>6.9928959573388738E-3</v>
      </c>
      <c r="G42" s="151">
        <v>2490.4440554674907</v>
      </c>
      <c r="H42" s="116">
        <f t="shared" si="5"/>
        <v>61.427382987361895</v>
      </c>
      <c r="I42" s="116">
        <f t="shared" si="6"/>
        <v>2.4663508337298268</v>
      </c>
      <c r="J42" s="153"/>
      <c r="K42" s="151">
        <v>0</v>
      </c>
      <c r="L42" s="154">
        <v>61.427382987361895</v>
      </c>
      <c r="M42" s="113"/>
      <c r="N42" s="58"/>
      <c r="P42" s="80"/>
    </row>
    <row r="43" spans="1:16" s="50" customFormat="1" ht="17.100000000000001" customHeight="1">
      <c r="A43" s="149">
        <v>31</v>
      </c>
      <c r="B43" s="133" t="s">
        <v>50</v>
      </c>
      <c r="C43" s="150" t="s">
        <v>465</v>
      </c>
      <c r="D43" s="151">
        <v>5210.6564163922994</v>
      </c>
      <c r="E43" s="151">
        <v>5210.06315</v>
      </c>
      <c r="F43" s="152">
        <f t="shared" si="4"/>
        <v>-1.1385636374583896E-2</v>
      </c>
      <c r="G43" s="151">
        <v>5210.6563974809997</v>
      </c>
      <c r="H43" s="116">
        <f t="shared" si="5"/>
        <v>260.53282020963707</v>
      </c>
      <c r="I43" s="116">
        <f t="shared" si="6"/>
        <v>5.0005693349347808</v>
      </c>
      <c r="J43" s="153"/>
      <c r="K43" s="151">
        <v>0</v>
      </c>
      <c r="L43" s="154">
        <v>260.53282020963707</v>
      </c>
      <c r="M43" s="113"/>
      <c r="N43" s="58"/>
      <c r="P43" s="80"/>
    </row>
    <row r="44" spans="1:16" s="50" customFormat="1" ht="17.100000000000001" customHeight="1">
      <c r="A44" s="149">
        <v>32</v>
      </c>
      <c r="B44" s="133" t="s">
        <v>54</v>
      </c>
      <c r="C44" s="150" t="s">
        <v>126</v>
      </c>
      <c r="D44" s="151">
        <v>1215.9955120559</v>
      </c>
      <c r="E44" s="151">
        <v>1215.99659</v>
      </c>
      <c r="F44" s="152">
        <f t="shared" si="4"/>
        <v>8.8647045927814361E-5</v>
      </c>
      <c r="G44" s="151">
        <v>1215.9955504965162</v>
      </c>
      <c r="H44" s="116">
        <f t="shared" si="5"/>
        <v>0</v>
      </c>
      <c r="I44" s="116">
        <f t="shared" si="6"/>
        <v>0</v>
      </c>
      <c r="J44" s="153"/>
      <c r="K44" s="151">
        <v>0</v>
      </c>
      <c r="L44" s="154">
        <v>0</v>
      </c>
      <c r="M44" s="113"/>
      <c r="N44" s="58"/>
      <c r="P44" s="80"/>
    </row>
    <row r="45" spans="1:16" s="50" customFormat="1" ht="17.100000000000001" customHeight="1">
      <c r="A45" s="149">
        <v>33</v>
      </c>
      <c r="B45" s="133" t="s">
        <v>54</v>
      </c>
      <c r="C45" s="150" t="s">
        <v>466</v>
      </c>
      <c r="D45" s="151">
        <v>1467.3912519339208</v>
      </c>
      <c r="E45" s="151">
        <v>1467.5168799999999</v>
      </c>
      <c r="F45" s="152">
        <f t="shared" si="4"/>
        <v>8.5613203645351632E-3</v>
      </c>
      <c r="G45" s="151">
        <v>1467.3912521104969</v>
      </c>
      <c r="H45" s="116">
        <f t="shared" si="5"/>
        <v>2.6874573677559966E-13</v>
      </c>
      <c r="I45" s="116">
        <f t="shared" si="6"/>
        <v>1.8312957107219078E-14</v>
      </c>
      <c r="J45" s="153"/>
      <c r="K45" s="151">
        <v>0</v>
      </c>
      <c r="L45" s="154">
        <v>2.6874573677559966E-13</v>
      </c>
      <c r="M45" s="155"/>
      <c r="N45" s="82"/>
      <c r="P45" s="80"/>
    </row>
    <row r="46" spans="1:16" s="50" customFormat="1" ht="17.100000000000001" customHeight="1">
      <c r="A46" s="149">
        <v>34</v>
      </c>
      <c r="B46" s="133" t="s">
        <v>54</v>
      </c>
      <c r="C46" s="150" t="s">
        <v>65</v>
      </c>
      <c r="D46" s="151">
        <v>1370.9730482169</v>
      </c>
      <c r="E46" s="151">
        <v>1371.06925</v>
      </c>
      <c r="F46" s="152">
        <f t="shared" si="4"/>
        <v>7.0170440786654353E-3</v>
      </c>
      <c r="G46" s="151">
        <v>1370.9730298000131</v>
      </c>
      <c r="H46" s="116">
        <f t="shared" si="5"/>
        <v>0</v>
      </c>
      <c r="I46" s="116">
        <f t="shared" si="6"/>
        <v>0</v>
      </c>
      <c r="J46" s="153"/>
      <c r="K46" s="151">
        <v>0</v>
      </c>
      <c r="L46" s="154">
        <v>0</v>
      </c>
      <c r="M46" s="113"/>
      <c r="N46" s="58"/>
      <c r="P46" s="80"/>
    </row>
    <row r="47" spans="1:16" s="50" customFormat="1" ht="17.100000000000001" customHeight="1">
      <c r="A47" s="149">
        <v>35</v>
      </c>
      <c r="B47" s="133" t="s">
        <v>54</v>
      </c>
      <c r="C47" s="150" t="s">
        <v>66</v>
      </c>
      <c r="D47" s="151">
        <v>765.8596903428413</v>
      </c>
      <c r="E47" s="151">
        <v>765.90764999999999</v>
      </c>
      <c r="F47" s="152">
        <f t="shared" si="4"/>
        <v>6.2621989071089956E-3</v>
      </c>
      <c r="G47" s="151">
        <v>765.85969069599344</v>
      </c>
      <c r="H47" s="116">
        <f t="shared" si="5"/>
        <v>0</v>
      </c>
      <c r="I47" s="116">
        <f t="shared" si="6"/>
        <v>0</v>
      </c>
      <c r="J47" s="153"/>
      <c r="K47" s="151">
        <v>0</v>
      </c>
      <c r="L47" s="154">
        <v>0</v>
      </c>
      <c r="M47" s="113"/>
      <c r="N47" s="58"/>
      <c r="P47" s="80"/>
    </row>
    <row r="48" spans="1:16" s="50" customFormat="1" ht="17.100000000000001" customHeight="1">
      <c r="A48" s="149">
        <v>36</v>
      </c>
      <c r="B48" s="133" t="s">
        <v>54</v>
      </c>
      <c r="C48" s="150" t="s">
        <v>67</v>
      </c>
      <c r="D48" s="151">
        <v>162.41631492730002</v>
      </c>
      <c r="E48" s="151">
        <v>162.63718</v>
      </c>
      <c r="F48" s="152">
        <f t="shared" si="4"/>
        <v>0.13598699908862955</v>
      </c>
      <c r="G48" s="151">
        <v>162.41631455649019</v>
      </c>
      <c r="H48" s="116">
        <f t="shared" si="5"/>
        <v>3.3593217096949958E-14</v>
      </c>
      <c r="I48" s="116">
        <f t="shared" si="6"/>
        <v>2.0655312086049423E-14</v>
      </c>
      <c r="J48" s="153"/>
      <c r="K48" s="151">
        <v>0</v>
      </c>
      <c r="L48" s="154">
        <v>3.3593217096949958E-14</v>
      </c>
      <c r="M48" s="113"/>
      <c r="N48" s="58"/>
      <c r="P48" s="80"/>
    </row>
    <row r="49" spans="1:16" s="50" customFormat="1" ht="17.100000000000001" customHeight="1">
      <c r="A49" s="149">
        <v>37</v>
      </c>
      <c r="B49" s="133" t="s">
        <v>54</v>
      </c>
      <c r="C49" s="150" t="s">
        <v>68</v>
      </c>
      <c r="D49" s="151">
        <v>3274.9598192763415</v>
      </c>
      <c r="E49" s="151">
        <v>3275.4371599999999</v>
      </c>
      <c r="F49" s="152">
        <f t="shared" si="4"/>
        <v>1.4575468097305588E-2</v>
      </c>
      <c r="G49" s="151">
        <v>3274.9597819304968</v>
      </c>
      <c r="H49" s="116">
        <f t="shared" si="5"/>
        <v>0</v>
      </c>
      <c r="I49" s="116">
        <f t="shared" si="6"/>
        <v>0</v>
      </c>
      <c r="J49" s="153"/>
      <c r="K49" s="151">
        <v>0</v>
      </c>
      <c r="L49" s="154">
        <v>0</v>
      </c>
      <c r="M49" s="113"/>
      <c r="N49" s="58"/>
      <c r="P49" s="80"/>
    </row>
    <row r="50" spans="1:16" s="50" customFormat="1" ht="17.100000000000001" customHeight="1">
      <c r="A50" s="149">
        <v>38</v>
      </c>
      <c r="B50" s="133" t="s">
        <v>40</v>
      </c>
      <c r="C50" s="150" t="s">
        <v>467</v>
      </c>
      <c r="D50" s="151">
        <v>2152.4550425980001</v>
      </c>
      <c r="E50" s="151">
        <v>2152.1059399999999</v>
      </c>
      <c r="F50" s="152">
        <f t="shared" si="4"/>
        <v>-1.6218810200044231E-2</v>
      </c>
      <c r="G50" s="151">
        <v>2152.4550425980001</v>
      </c>
      <c r="H50" s="116">
        <f t="shared" si="5"/>
        <v>98.662384350642569</v>
      </c>
      <c r="I50" s="116">
        <f t="shared" si="6"/>
        <v>4.5844576011273199</v>
      </c>
      <c r="J50" s="153"/>
      <c r="K50" s="151">
        <v>0</v>
      </c>
      <c r="L50" s="154">
        <v>98.662384350642569</v>
      </c>
      <c r="M50" s="113"/>
      <c r="N50" s="58"/>
      <c r="P50" s="80"/>
    </row>
    <row r="51" spans="1:16" s="50" customFormat="1" ht="17.100000000000001" customHeight="1">
      <c r="A51" s="149">
        <v>39</v>
      </c>
      <c r="B51" s="133" t="s">
        <v>50</v>
      </c>
      <c r="C51" s="150" t="s">
        <v>69</v>
      </c>
      <c r="D51" s="151">
        <v>1241.9529165889999</v>
      </c>
      <c r="E51" s="151">
        <v>1242.4724100000001</v>
      </c>
      <c r="F51" s="152">
        <f t="shared" si="4"/>
        <v>4.1828752447955253E-2</v>
      </c>
      <c r="G51" s="151">
        <v>1241.9529165889999</v>
      </c>
      <c r="H51" s="116">
        <f t="shared" si="5"/>
        <v>50.332822853579032</v>
      </c>
      <c r="I51" s="116">
        <f t="shared" si="6"/>
        <v>4.0510213706539391</v>
      </c>
      <c r="J51" s="153"/>
      <c r="K51" s="151">
        <v>0</v>
      </c>
      <c r="L51" s="154">
        <v>50.332822853579032</v>
      </c>
      <c r="M51" s="113"/>
      <c r="N51" s="58"/>
      <c r="P51" s="80"/>
    </row>
    <row r="52" spans="1:16" s="50" customFormat="1" ht="17.100000000000001" customHeight="1">
      <c r="A52" s="149">
        <v>40</v>
      </c>
      <c r="B52" s="133" t="s">
        <v>50</v>
      </c>
      <c r="C52" s="150" t="s">
        <v>468</v>
      </c>
      <c r="D52" s="151">
        <v>279.93659849300002</v>
      </c>
      <c r="E52" s="151">
        <v>279.88724000000002</v>
      </c>
      <c r="F52" s="152">
        <f t="shared" si="4"/>
        <v>-1.7632025703576915E-2</v>
      </c>
      <c r="G52" s="151">
        <v>279.93659849300002</v>
      </c>
      <c r="H52" s="116">
        <f t="shared" si="5"/>
        <v>0</v>
      </c>
      <c r="I52" s="116">
        <f t="shared" si="6"/>
        <v>0</v>
      </c>
      <c r="J52" s="153"/>
      <c r="K52" s="151">
        <v>0</v>
      </c>
      <c r="L52" s="154">
        <v>0</v>
      </c>
      <c r="M52" s="113"/>
      <c r="N52" s="58"/>
      <c r="P52" s="80"/>
    </row>
    <row r="53" spans="1:16" s="50" customFormat="1" ht="17.100000000000001" customHeight="1">
      <c r="A53" s="149">
        <v>41</v>
      </c>
      <c r="B53" s="133" t="s">
        <v>50</v>
      </c>
      <c r="C53" s="150" t="s">
        <v>469</v>
      </c>
      <c r="D53" s="151">
        <v>4676.8482670590001</v>
      </c>
      <c r="E53" s="151">
        <v>4676.7644900000005</v>
      </c>
      <c r="F53" s="152">
        <f t="shared" si="4"/>
        <v>-1.7913144539960513E-3</v>
      </c>
      <c r="G53" s="151">
        <v>4676.8482670590001</v>
      </c>
      <c r="H53" s="116">
        <f t="shared" si="5"/>
        <v>233.84241268301776</v>
      </c>
      <c r="I53" s="116">
        <f t="shared" si="6"/>
        <v>5.0000895530024376</v>
      </c>
      <c r="J53" s="153"/>
      <c r="K53" s="151">
        <v>0</v>
      </c>
      <c r="L53" s="154">
        <v>233.84241268301776</v>
      </c>
      <c r="M53" s="113"/>
      <c r="N53" s="58"/>
      <c r="P53" s="80"/>
    </row>
    <row r="54" spans="1:16" s="50" customFormat="1" ht="17.100000000000001" customHeight="1">
      <c r="A54" s="149">
        <v>42</v>
      </c>
      <c r="B54" s="133" t="s">
        <v>50</v>
      </c>
      <c r="C54" s="150" t="s">
        <v>127</v>
      </c>
      <c r="D54" s="151">
        <v>2031.0273248374208</v>
      </c>
      <c r="E54" s="151">
        <v>2031.0736200000001</v>
      </c>
      <c r="F54" s="152">
        <f t="shared" si="4"/>
        <v>2.2793963435674414E-3</v>
      </c>
      <c r="G54" s="151">
        <v>2031.0273256320131</v>
      </c>
      <c r="H54" s="116">
        <f t="shared" si="5"/>
        <v>141.52508611820471</v>
      </c>
      <c r="I54" s="116">
        <f t="shared" si="6"/>
        <v>6.9679939084731304</v>
      </c>
      <c r="J54" s="153"/>
      <c r="K54" s="151">
        <v>0</v>
      </c>
      <c r="L54" s="154">
        <v>141.52508611820471</v>
      </c>
      <c r="M54" s="113"/>
      <c r="N54" s="58"/>
      <c r="P54" s="80"/>
    </row>
    <row r="55" spans="1:16" s="50" customFormat="1" ht="17.100000000000001" customHeight="1">
      <c r="A55" s="149">
        <v>43</v>
      </c>
      <c r="B55" s="133" t="s">
        <v>50</v>
      </c>
      <c r="C55" s="150" t="s">
        <v>296</v>
      </c>
      <c r="D55" s="151">
        <v>827.36483628800011</v>
      </c>
      <c r="E55" s="151">
        <v>826.42381000000012</v>
      </c>
      <c r="F55" s="152">
        <f t="shared" si="4"/>
        <v>-0.11373776679003811</v>
      </c>
      <c r="G55" s="151">
        <v>827.36483628800011</v>
      </c>
      <c r="H55" s="116">
        <f t="shared" si="5"/>
        <v>41.368239472106389</v>
      </c>
      <c r="I55" s="116">
        <f t="shared" si="6"/>
        <v>5.0056930804191593</v>
      </c>
      <c r="J55" s="153"/>
      <c r="K55" s="151">
        <v>0</v>
      </c>
      <c r="L55" s="154">
        <v>41.368239472106389</v>
      </c>
      <c r="M55" s="113"/>
      <c r="N55" s="58"/>
      <c r="P55" s="80"/>
    </row>
    <row r="56" spans="1:16" s="50" customFormat="1" ht="17.100000000000001" customHeight="1">
      <c r="A56" s="149">
        <v>44</v>
      </c>
      <c r="B56" s="133" t="s">
        <v>54</v>
      </c>
      <c r="C56" s="150" t="s">
        <v>70</v>
      </c>
      <c r="D56" s="151">
        <v>415.99186610000004</v>
      </c>
      <c r="E56" s="151">
        <v>416.04860000000002</v>
      </c>
      <c r="F56" s="152">
        <f t="shared" si="4"/>
        <v>1.3638223394082161E-2</v>
      </c>
      <c r="G56" s="151">
        <v>415.99186610000004</v>
      </c>
      <c r="H56" s="116">
        <f t="shared" si="5"/>
        <v>0</v>
      </c>
      <c r="I56" s="116">
        <f t="shared" si="6"/>
        <v>0</v>
      </c>
      <c r="J56" s="153"/>
      <c r="K56" s="151">
        <v>0</v>
      </c>
      <c r="L56" s="154">
        <v>0</v>
      </c>
      <c r="M56" s="113"/>
      <c r="N56" s="58"/>
      <c r="P56" s="80"/>
    </row>
    <row r="57" spans="1:16" s="50" customFormat="1" ht="17.100000000000001" customHeight="1">
      <c r="A57" s="149">
        <v>45</v>
      </c>
      <c r="B57" s="133" t="s">
        <v>54</v>
      </c>
      <c r="C57" s="150" t="s">
        <v>470</v>
      </c>
      <c r="D57" s="151">
        <v>1083.4957012279999</v>
      </c>
      <c r="E57" s="151">
        <v>1083.6174900000001</v>
      </c>
      <c r="F57" s="152">
        <f t="shared" si="4"/>
        <v>1.1240355809633229E-2</v>
      </c>
      <c r="G57" s="151">
        <v>1083.4957012279999</v>
      </c>
      <c r="H57" s="116">
        <f t="shared" si="5"/>
        <v>54.174785525791521</v>
      </c>
      <c r="I57" s="116">
        <f t="shared" si="6"/>
        <v>4.9994380882308862</v>
      </c>
      <c r="J57" s="153"/>
      <c r="K57" s="151">
        <v>0</v>
      </c>
      <c r="L57" s="154">
        <v>54.174785525791521</v>
      </c>
      <c r="M57" s="113"/>
      <c r="N57" s="58"/>
      <c r="P57" s="80"/>
    </row>
    <row r="58" spans="1:16" s="50" customFormat="1" ht="17.100000000000001" customHeight="1">
      <c r="A58" s="149">
        <v>46</v>
      </c>
      <c r="B58" s="133" t="s">
        <v>54</v>
      </c>
      <c r="C58" s="150" t="s">
        <v>71</v>
      </c>
      <c r="D58" s="151">
        <v>404.73264541900005</v>
      </c>
      <c r="E58" s="151">
        <v>404.70182</v>
      </c>
      <c r="F58" s="152">
        <f t="shared" si="4"/>
        <v>-7.6162423142704938E-3</v>
      </c>
      <c r="G58" s="151">
        <v>404.73264541900005</v>
      </c>
      <c r="H58" s="116">
        <f t="shared" si="5"/>
        <v>0</v>
      </c>
      <c r="I58" s="116">
        <f t="shared" si="6"/>
        <v>0</v>
      </c>
      <c r="J58" s="153"/>
      <c r="K58" s="151">
        <v>0</v>
      </c>
      <c r="L58" s="154">
        <v>0</v>
      </c>
      <c r="M58" s="113"/>
      <c r="N58" s="58"/>
      <c r="P58" s="80"/>
    </row>
    <row r="59" spans="1:16" s="50" customFormat="1" ht="17.100000000000001" customHeight="1">
      <c r="A59" s="149">
        <v>47</v>
      </c>
      <c r="B59" s="133" t="s">
        <v>54</v>
      </c>
      <c r="C59" s="150" t="s">
        <v>471</v>
      </c>
      <c r="D59" s="151">
        <v>847.20963557842072</v>
      </c>
      <c r="E59" s="151">
        <v>847.22623999999996</v>
      </c>
      <c r="F59" s="152">
        <f t="shared" si="4"/>
        <v>1.9598952705450756E-3</v>
      </c>
      <c r="G59" s="151">
        <v>847.20959805600012</v>
      </c>
      <c r="H59" s="116">
        <f t="shared" si="5"/>
        <v>0</v>
      </c>
      <c r="I59" s="116">
        <f t="shared" si="6"/>
        <v>0</v>
      </c>
      <c r="J59" s="153"/>
      <c r="K59" s="151">
        <v>0</v>
      </c>
      <c r="L59" s="154">
        <v>0</v>
      </c>
      <c r="M59" s="113"/>
      <c r="N59" s="58"/>
      <c r="P59" s="80"/>
    </row>
    <row r="60" spans="1:16" s="50" customFormat="1" ht="17.100000000000001" customHeight="1">
      <c r="A60" s="149">
        <v>48</v>
      </c>
      <c r="B60" s="133" t="s">
        <v>42</v>
      </c>
      <c r="C60" s="150" t="s">
        <v>72</v>
      </c>
      <c r="D60" s="151">
        <v>1059.0681263084</v>
      </c>
      <c r="E60" s="151">
        <v>1059.0328</v>
      </c>
      <c r="F60" s="152">
        <f t="shared" si="4"/>
        <v>-3.335603019522182E-3</v>
      </c>
      <c r="G60" s="151">
        <v>1059.0680504159936</v>
      </c>
      <c r="H60" s="116">
        <f t="shared" si="5"/>
        <v>138.59111410865245</v>
      </c>
      <c r="I60" s="116">
        <f t="shared" si="6"/>
        <v>13.08657428822341</v>
      </c>
      <c r="J60" s="153"/>
      <c r="K60" s="151">
        <v>0</v>
      </c>
      <c r="L60" s="154">
        <v>138.59111410865245</v>
      </c>
      <c r="M60" s="113"/>
      <c r="N60" s="58"/>
      <c r="P60" s="80"/>
    </row>
    <row r="61" spans="1:16" s="50" customFormat="1" ht="17.100000000000001" customHeight="1">
      <c r="A61" s="149">
        <v>49</v>
      </c>
      <c r="B61" s="133" t="s">
        <v>50</v>
      </c>
      <c r="C61" s="150" t="s">
        <v>128</v>
      </c>
      <c r="D61" s="151">
        <v>2399.0114750623411</v>
      </c>
      <c r="E61" s="151">
        <v>2399.8439700000004</v>
      </c>
      <c r="F61" s="152">
        <f t="shared" si="4"/>
        <v>3.4701582143853216E-2</v>
      </c>
      <c r="G61" s="151">
        <v>2399.01147603351</v>
      </c>
      <c r="H61" s="116">
        <f t="shared" si="5"/>
        <v>119.95057398060888</v>
      </c>
      <c r="I61" s="116">
        <f t="shared" si="6"/>
        <v>4.998265532263285</v>
      </c>
      <c r="J61" s="153"/>
      <c r="K61" s="151">
        <v>0</v>
      </c>
      <c r="L61" s="154">
        <v>119.95057398060888</v>
      </c>
      <c r="M61" s="113"/>
      <c r="N61" s="58"/>
      <c r="P61" s="80"/>
    </row>
    <row r="62" spans="1:16" s="50" customFormat="1" ht="17.100000000000001" customHeight="1">
      <c r="A62" s="149">
        <v>50</v>
      </c>
      <c r="B62" s="133" t="s">
        <v>50</v>
      </c>
      <c r="C62" s="150" t="s">
        <v>472</v>
      </c>
      <c r="D62" s="151">
        <v>2883.4487826169207</v>
      </c>
      <c r="E62" s="151">
        <v>2883.97325</v>
      </c>
      <c r="F62" s="152">
        <f t="shared" si="4"/>
        <v>1.8188891935281504E-2</v>
      </c>
      <c r="G62" s="151">
        <v>2883.4487827934968</v>
      </c>
      <c r="H62" s="116">
        <f t="shared" si="5"/>
        <v>262.89797480469514</v>
      </c>
      <c r="I62" s="116">
        <f t="shared" si="6"/>
        <v>9.1158257034698629</v>
      </c>
      <c r="J62" s="153"/>
      <c r="K62" s="151">
        <v>0</v>
      </c>
      <c r="L62" s="154">
        <v>262.89797480469514</v>
      </c>
      <c r="M62" s="113"/>
      <c r="N62" s="58"/>
      <c r="P62" s="80"/>
    </row>
    <row r="63" spans="1:16" s="50" customFormat="1" ht="17.100000000000001" customHeight="1">
      <c r="A63" s="149">
        <v>51</v>
      </c>
      <c r="B63" s="133" t="s">
        <v>50</v>
      </c>
      <c r="C63" s="150" t="s">
        <v>616</v>
      </c>
      <c r="D63" s="151">
        <v>541.32314033842067</v>
      </c>
      <c r="E63" s="151">
        <v>540.86318000000006</v>
      </c>
      <c r="F63" s="152">
        <f t="shared" si="4"/>
        <v>-8.4969642741128837E-2</v>
      </c>
      <c r="G63" s="151">
        <v>541.32314113301311</v>
      </c>
      <c r="H63" s="116">
        <f t="shared" si="5"/>
        <v>3.8594683918361228</v>
      </c>
      <c r="I63" s="116">
        <f t="shared" si="6"/>
        <v>0.71357573126647711</v>
      </c>
      <c r="J63" s="153"/>
      <c r="K63" s="151">
        <v>0</v>
      </c>
      <c r="L63" s="154">
        <v>3.8594683918361228</v>
      </c>
      <c r="M63" s="113"/>
      <c r="N63" s="58"/>
      <c r="P63" s="80"/>
    </row>
    <row r="64" spans="1:16" s="50" customFormat="1" ht="17.100000000000001" customHeight="1">
      <c r="A64" s="149">
        <v>52</v>
      </c>
      <c r="B64" s="133" t="s">
        <v>50</v>
      </c>
      <c r="C64" s="150" t="s">
        <v>617</v>
      </c>
      <c r="D64" s="151">
        <v>520.36565688990004</v>
      </c>
      <c r="E64" s="151">
        <v>520.06074999999998</v>
      </c>
      <c r="F64" s="152">
        <f t="shared" si="4"/>
        <v>-5.8594737347277714E-2</v>
      </c>
      <c r="G64" s="151">
        <v>520.36565701350332</v>
      </c>
      <c r="H64" s="116">
        <f t="shared" si="5"/>
        <v>33.03003585076452</v>
      </c>
      <c r="I64" s="116">
        <f t="shared" si="6"/>
        <v>6.3511879815511012</v>
      </c>
      <c r="J64" s="153"/>
      <c r="K64" s="151">
        <v>0</v>
      </c>
      <c r="L64" s="154">
        <v>33.03003585076452</v>
      </c>
      <c r="M64" s="113"/>
      <c r="N64" s="58"/>
      <c r="P64" s="80"/>
    </row>
    <row r="65" spans="1:16" s="50" customFormat="1" ht="17.100000000000001" customHeight="1">
      <c r="A65" s="149">
        <v>53</v>
      </c>
      <c r="B65" s="133" t="s">
        <v>50</v>
      </c>
      <c r="C65" s="150" t="s">
        <v>618</v>
      </c>
      <c r="D65" s="151">
        <v>315.23913538890002</v>
      </c>
      <c r="E65" s="151">
        <v>315.81871000000001</v>
      </c>
      <c r="F65" s="152">
        <f t="shared" si="4"/>
        <v>0.18385236667552363</v>
      </c>
      <c r="G65" s="151">
        <v>315.23913551250325</v>
      </c>
      <c r="H65" s="116">
        <f t="shared" si="5"/>
        <v>7.3336441163785543E-2</v>
      </c>
      <c r="I65" s="116">
        <f t="shared" si="6"/>
        <v>2.3221056524417298E-2</v>
      </c>
      <c r="J65" s="153"/>
      <c r="K65" s="151">
        <v>0</v>
      </c>
      <c r="L65" s="154">
        <v>7.3336441163785543E-2</v>
      </c>
      <c r="M65" s="113"/>
      <c r="N65" s="58"/>
      <c r="P65" s="80"/>
    </row>
    <row r="66" spans="1:16" s="50" customFormat="1" ht="17.100000000000001" customHeight="1">
      <c r="A66" s="149">
        <v>54</v>
      </c>
      <c r="B66" s="133" t="s">
        <v>50</v>
      </c>
      <c r="C66" s="150" t="s">
        <v>619</v>
      </c>
      <c r="D66" s="151">
        <v>491.47857049470002</v>
      </c>
      <c r="E66" s="151">
        <v>491.69380000000001</v>
      </c>
      <c r="F66" s="152">
        <f t="shared" si="4"/>
        <v>4.3792246136661106E-2</v>
      </c>
      <c r="G66" s="151">
        <v>491.47857086550982</v>
      </c>
      <c r="H66" s="116">
        <f t="shared" si="5"/>
        <v>0</v>
      </c>
      <c r="I66" s="116">
        <f t="shared" si="6"/>
        <v>0</v>
      </c>
      <c r="J66" s="153"/>
      <c r="K66" s="151">
        <v>0</v>
      </c>
      <c r="L66" s="154">
        <v>0</v>
      </c>
      <c r="M66" s="113"/>
      <c r="N66" s="58"/>
      <c r="P66" s="80"/>
    </row>
    <row r="67" spans="1:16" s="50" customFormat="1" ht="17.100000000000001" customHeight="1">
      <c r="A67" s="149">
        <v>55</v>
      </c>
      <c r="B67" s="133" t="s">
        <v>50</v>
      </c>
      <c r="C67" s="150" t="s">
        <v>473</v>
      </c>
      <c r="D67" s="151">
        <v>400.51913213380004</v>
      </c>
      <c r="E67" s="151">
        <v>400.91955999999999</v>
      </c>
      <c r="F67" s="152">
        <f t="shared" si="4"/>
        <v>9.9977213090070904E-2</v>
      </c>
      <c r="G67" s="151">
        <v>400.51913238100656</v>
      </c>
      <c r="H67" s="116">
        <f t="shared" si="5"/>
        <v>0</v>
      </c>
      <c r="I67" s="116">
        <f t="shared" si="6"/>
        <v>0</v>
      </c>
      <c r="J67" s="153"/>
      <c r="K67" s="151">
        <v>0</v>
      </c>
      <c r="L67" s="154">
        <v>0</v>
      </c>
      <c r="M67" s="113"/>
      <c r="N67" s="58"/>
      <c r="P67" s="80"/>
    </row>
    <row r="68" spans="1:16" s="50" customFormat="1" ht="17.100000000000001" customHeight="1">
      <c r="A68" s="149">
        <v>57</v>
      </c>
      <c r="B68" s="133" t="s">
        <v>50</v>
      </c>
      <c r="C68" s="150" t="s">
        <v>73</v>
      </c>
      <c r="D68" s="151">
        <v>260.19314425892065</v>
      </c>
      <c r="E68" s="151">
        <v>260.97594000000004</v>
      </c>
      <c r="F68" s="152">
        <f t="shared" si="4"/>
        <v>0.3008517935047621</v>
      </c>
      <c r="G68" s="151">
        <v>260.19314443549672</v>
      </c>
      <c r="H68" s="116">
        <f t="shared" si="5"/>
        <v>54.777505561255786</v>
      </c>
      <c r="I68" s="116">
        <f t="shared" si="6"/>
        <v>20.989484916217098</v>
      </c>
      <c r="J68" s="153"/>
      <c r="K68" s="151">
        <v>0</v>
      </c>
      <c r="L68" s="154">
        <v>54.777505561255786</v>
      </c>
      <c r="M68" s="113"/>
      <c r="N68" s="58"/>
      <c r="P68" s="80"/>
    </row>
    <row r="69" spans="1:16" s="50" customFormat="1" ht="17.100000000000001" customHeight="1">
      <c r="A69" s="149">
        <v>58</v>
      </c>
      <c r="B69" s="133" t="s">
        <v>54</v>
      </c>
      <c r="C69" s="150" t="s">
        <v>474</v>
      </c>
      <c r="D69" s="151">
        <v>1474.7101141469207</v>
      </c>
      <c r="E69" s="151">
        <v>1475.0814</v>
      </c>
      <c r="F69" s="152">
        <f t="shared" si="4"/>
        <v>2.5176870323036837E-2</v>
      </c>
      <c r="G69" s="151">
        <v>1474.710114323497</v>
      </c>
      <c r="H69" s="116">
        <f t="shared" si="5"/>
        <v>73.735498270005195</v>
      </c>
      <c r="I69" s="116">
        <f t="shared" si="6"/>
        <v>4.9987409691428013</v>
      </c>
      <c r="J69" s="153"/>
      <c r="K69" s="151">
        <v>0</v>
      </c>
      <c r="L69" s="154">
        <v>73.735498270005195</v>
      </c>
      <c r="M69" s="113"/>
      <c r="N69" s="58"/>
      <c r="P69" s="80"/>
    </row>
    <row r="70" spans="1:16" s="50" customFormat="1" ht="17.100000000000001" customHeight="1">
      <c r="A70" s="149">
        <v>59</v>
      </c>
      <c r="B70" s="133" t="s">
        <v>54</v>
      </c>
      <c r="C70" s="150" t="s">
        <v>620</v>
      </c>
      <c r="D70" s="151">
        <v>572.8728813399</v>
      </c>
      <c r="E70" s="151">
        <v>573.01238999999998</v>
      </c>
      <c r="F70" s="152">
        <f t="shared" si="4"/>
        <v>2.4352463634457422E-2</v>
      </c>
      <c r="G70" s="151">
        <v>572.87288146350329</v>
      </c>
      <c r="H70" s="116">
        <f t="shared" si="5"/>
        <v>7.4089307634003099</v>
      </c>
      <c r="I70" s="116">
        <f t="shared" si="6"/>
        <v>1.292979155895793</v>
      </c>
      <c r="J70" s="153"/>
      <c r="K70" s="151">
        <v>0</v>
      </c>
      <c r="L70" s="154">
        <v>7.4089307634003099</v>
      </c>
      <c r="M70" s="113"/>
      <c r="N70" s="58"/>
      <c r="P70" s="80"/>
    </row>
    <row r="71" spans="1:16" s="50" customFormat="1" ht="17.100000000000001" customHeight="1">
      <c r="A71" s="149">
        <v>60</v>
      </c>
      <c r="B71" s="133" t="s">
        <v>74</v>
      </c>
      <c r="C71" s="150" t="s">
        <v>475</v>
      </c>
      <c r="D71" s="151">
        <v>2142.1136623508414</v>
      </c>
      <c r="E71" s="151">
        <v>2144.54142</v>
      </c>
      <c r="F71" s="152">
        <f t="shared" si="4"/>
        <v>0.11333467928560026</v>
      </c>
      <c r="G71" s="151">
        <v>2142.1136627039937</v>
      </c>
      <c r="H71" s="116">
        <f t="shared" si="5"/>
        <v>10.22945410255597</v>
      </c>
      <c r="I71" s="116">
        <f t="shared" si="6"/>
        <v>0.47699960500441019</v>
      </c>
      <c r="J71" s="153"/>
      <c r="K71" s="151">
        <v>0</v>
      </c>
      <c r="L71" s="154">
        <v>10.22945410255597</v>
      </c>
      <c r="M71" s="113"/>
      <c r="N71" s="58"/>
      <c r="P71" s="80"/>
    </row>
    <row r="72" spans="1:16" s="50" customFormat="1" ht="17.100000000000001" customHeight="1">
      <c r="A72" s="149">
        <v>61</v>
      </c>
      <c r="B72" s="133" t="s">
        <v>40</v>
      </c>
      <c r="C72" s="150" t="s">
        <v>75</v>
      </c>
      <c r="D72" s="151">
        <v>1455.9370932723414</v>
      </c>
      <c r="E72" s="151">
        <v>1456.1701</v>
      </c>
      <c r="F72" s="152">
        <f t="shared" si="4"/>
        <v>1.6003900768481572E-2</v>
      </c>
      <c r="G72" s="151">
        <v>1455.9370942435098</v>
      </c>
      <c r="H72" s="116">
        <f t="shared" si="5"/>
        <v>76.628268100879552</v>
      </c>
      <c r="I72" s="116">
        <f t="shared" si="6"/>
        <v>5.2623157212800589</v>
      </c>
      <c r="J72" s="153"/>
      <c r="K72" s="151">
        <v>0</v>
      </c>
      <c r="L72" s="154">
        <v>76.628268100879552</v>
      </c>
      <c r="M72" s="113"/>
      <c r="N72" s="58"/>
      <c r="P72" s="80"/>
    </row>
    <row r="73" spans="1:16" s="50" customFormat="1" ht="17.100000000000001" customHeight="1">
      <c r="A73" s="149">
        <v>62</v>
      </c>
      <c r="B73" s="133" t="s">
        <v>111</v>
      </c>
      <c r="C73" s="150" t="s">
        <v>650</v>
      </c>
      <c r="D73" s="151">
        <v>16259.718713320843</v>
      </c>
      <c r="E73" s="151">
        <v>16259.935739999999</v>
      </c>
      <c r="F73" s="152">
        <f t="shared" si="4"/>
        <v>1.3347505143315175E-3</v>
      </c>
      <c r="G73" s="151">
        <v>11560.288576999999</v>
      </c>
      <c r="H73" s="116">
        <f t="shared" si="5"/>
        <v>8780.7823502148494</v>
      </c>
      <c r="I73" s="116">
        <f t="shared" si="6"/>
        <v>54.00256489706674</v>
      </c>
      <c r="J73" s="153"/>
      <c r="K73" s="151">
        <v>4269.6796723925308</v>
      </c>
      <c r="L73" s="154">
        <v>4511.1026778223186</v>
      </c>
      <c r="M73" s="113"/>
      <c r="N73" s="58"/>
      <c r="P73" s="80"/>
    </row>
    <row r="74" spans="1:16" s="50" customFormat="1" ht="17.100000000000001" customHeight="1">
      <c r="A74" s="149">
        <v>63</v>
      </c>
      <c r="B74" s="133" t="s">
        <v>63</v>
      </c>
      <c r="C74" s="150" t="s">
        <v>476</v>
      </c>
      <c r="D74" s="151">
        <v>15762.272039727301</v>
      </c>
      <c r="E74" s="151">
        <v>15762.56855</v>
      </c>
      <c r="F74" s="152">
        <f t="shared" si="4"/>
        <v>1.8811391654196541E-3</v>
      </c>
      <c r="G74" s="151">
        <v>15762.27203935649</v>
      </c>
      <c r="H74" s="116">
        <f t="shared" si="5"/>
        <v>10838.247905683309</v>
      </c>
      <c r="I74" s="116">
        <f t="shared" si="6"/>
        <v>68.759402195800817</v>
      </c>
      <c r="J74" s="156"/>
      <c r="K74" s="151">
        <v>0</v>
      </c>
      <c r="L74" s="154">
        <v>10838.247905683309</v>
      </c>
      <c r="M74" s="113"/>
      <c r="N74" s="58"/>
      <c r="P74" s="80"/>
    </row>
    <row r="75" spans="1:16" s="50" customFormat="1" ht="17.100000000000001" customHeight="1">
      <c r="A75" s="149">
        <v>64</v>
      </c>
      <c r="B75" s="133" t="s">
        <v>50</v>
      </c>
      <c r="C75" s="150" t="s">
        <v>614</v>
      </c>
      <c r="D75" s="151">
        <v>126.58138711379999</v>
      </c>
      <c r="E75" s="151">
        <v>126.70571000000001</v>
      </c>
      <c r="F75" s="152">
        <f t="shared" si="4"/>
        <v>9.8215771713938693E-2</v>
      </c>
      <c r="G75" s="151">
        <v>126.58138736100653</v>
      </c>
      <c r="H75" s="116">
        <f t="shared" si="5"/>
        <v>1.6796608548474979E-14</v>
      </c>
      <c r="I75" s="116">
        <f t="shared" si="6"/>
        <v>1.3256394323882465E-14</v>
      </c>
      <c r="J75" s="153"/>
      <c r="K75" s="151">
        <v>0</v>
      </c>
      <c r="L75" s="154">
        <v>1.6796608548474979E-14</v>
      </c>
      <c r="M75" s="113"/>
      <c r="N75" s="58"/>
      <c r="P75" s="80"/>
    </row>
    <row r="76" spans="1:16" s="50" customFormat="1" ht="17.100000000000001" customHeight="1">
      <c r="A76" s="149">
        <v>65</v>
      </c>
      <c r="B76" s="133" t="s">
        <v>50</v>
      </c>
      <c r="C76" s="150" t="s">
        <v>76</v>
      </c>
      <c r="D76" s="151">
        <v>1291.9352738643413</v>
      </c>
      <c r="E76" s="151">
        <v>1291.6417899999999</v>
      </c>
      <c r="F76" s="152">
        <f t="shared" si="4"/>
        <v>-2.2716607424428048E-2</v>
      </c>
      <c r="G76" s="151">
        <v>1291.93527483551</v>
      </c>
      <c r="H76" s="116">
        <f t="shared" si="5"/>
        <v>66.383605269495362</v>
      </c>
      <c r="I76" s="116">
        <f t="shared" si="6"/>
        <v>5.1394748748021986</v>
      </c>
      <c r="J76" s="153"/>
      <c r="K76" s="151">
        <v>0</v>
      </c>
      <c r="L76" s="154">
        <v>66.383605269495362</v>
      </c>
      <c r="M76" s="113"/>
      <c r="N76" s="58"/>
      <c r="P76" s="80"/>
    </row>
    <row r="77" spans="1:16" s="50" customFormat="1" ht="17.100000000000001" customHeight="1">
      <c r="A77" s="149">
        <v>66</v>
      </c>
      <c r="B77" s="133" t="s">
        <v>50</v>
      </c>
      <c r="C77" s="150" t="s">
        <v>477</v>
      </c>
      <c r="D77" s="151">
        <v>1417.8291412670001</v>
      </c>
      <c r="E77" s="151">
        <v>1418.3475000000001</v>
      </c>
      <c r="F77" s="152">
        <f t="shared" si="4"/>
        <v>3.6560028138282519E-2</v>
      </c>
      <c r="G77" s="151">
        <v>1417.8291412670001</v>
      </c>
      <c r="H77" s="116">
        <f t="shared" si="5"/>
        <v>122.67368952819344</v>
      </c>
      <c r="I77" s="116">
        <f t="shared" si="6"/>
        <v>8.6490574085824132</v>
      </c>
      <c r="J77" s="153"/>
      <c r="K77" s="151">
        <v>0</v>
      </c>
      <c r="L77" s="154">
        <v>122.67368952819344</v>
      </c>
      <c r="M77" s="113"/>
      <c r="N77" s="58"/>
      <c r="P77" s="80"/>
    </row>
    <row r="78" spans="1:16" s="50" customFormat="1" ht="17.100000000000001" customHeight="1">
      <c r="A78" s="149">
        <v>67</v>
      </c>
      <c r="B78" s="133" t="s">
        <v>50</v>
      </c>
      <c r="C78" s="150" t="s">
        <v>297</v>
      </c>
      <c r="D78" s="151">
        <v>386.783174137</v>
      </c>
      <c r="E78" s="151">
        <v>387.68164999999999</v>
      </c>
      <c r="F78" s="152">
        <f t="shared" si="4"/>
        <v>0.23229445412269456</v>
      </c>
      <c r="G78" s="151">
        <v>386.783174137</v>
      </c>
      <c r="H78" s="116">
        <f t="shared" si="5"/>
        <v>0</v>
      </c>
      <c r="I78" s="116">
        <f t="shared" si="6"/>
        <v>0</v>
      </c>
      <c r="J78" s="153"/>
      <c r="K78" s="151">
        <v>0</v>
      </c>
      <c r="L78" s="154">
        <v>0</v>
      </c>
      <c r="M78" s="113"/>
      <c r="N78" s="58"/>
      <c r="P78" s="80"/>
    </row>
    <row r="79" spans="1:16" s="50" customFormat="1" ht="17.100000000000001" customHeight="1">
      <c r="A79" s="149">
        <v>68</v>
      </c>
      <c r="B79" s="133" t="s">
        <v>50</v>
      </c>
      <c r="C79" s="150" t="s">
        <v>662</v>
      </c>
      <c r="D79" s="151">
        <v>1764.3923869370794</v>
      </c>
      <c r="E79" s="151">
        <v>1754.9686400000001</v>
      </c>
      <c r="F79" s="152">
        <f t="shared" ref="F79:F142" si="7">E79/D79*100-100</f>
        <v>-0.53410720919276855</v>
      </c>
      <c r="G79" s="151">
        <v>1755.6288903405032</v>
      </c>
      <c r="H79" s="116">
        <f t="shared" ref="H79:H142" si="8">+K79+L79</f>
        <v>860.54725031438886</v>
      </c>
      <c r="I79" s="116">
        <f t="shared" ref="I79:I142" si="9">+H79/E79*100</f>
        <v>49.034907559054091</v>
      </c>
      <c r="J79" s="153"/>
      <c r="K79" s="151">
        <v>0</v>
      </c>
      <c r="L79" s="154">
        <v>860.54725031438886</v>
      </c>
      <c r="M79" s="113"/>
      <c r="N79" s="58"/>
      <c r="P79" s="80"/>
    </row>
    <row r="80" spans="1:16" s="50" customFormat="1" ht="17.100000000000001" customHeight="1">
      <c r="A80" s="149">
        <v>69</v>
      </c>
      <c r="B80" s="133" t="s">
        <v>50</v>
      </c>
      <c r="C80" s="150" t="s">
        <v>724</v>
      </c>
      <c r="D80" s="151">
        <v>628.05454183590007</v>
      </c>
      <c r="E80" s="151">
        <v>627.85516000000007</v>
      </c>
      <c r="F80" s="152">
        <f t="shared" si="7"/>
        <v>-3.1745942847123843E-2</v>
      </c>
      <c r="G80" s="151">
        <v>628.05454195950335</v>
      </c>
      <c r="H80" s="116">
        <f t="shared" si="8"/>
        <v>0</v>
      </c>
      <c r="I80" s="116">
        <f t="shared" si="9"/>
        <v>0</v>
      </c>
      <c r="J80" s="153"/>
      <c r="K80" s="151">
        <v>0</v>
      </c>
      <c r="L80" s="154">
        <v>0</v>
      </c>
      <c r="M80" s="113"/>
      <c r="N80" s="58"/>
      <c r="P80" s="80"/>
    </row>
    <row r="81" spans="1:16" s="50" customFormat="1" ht="17.100000000000001" customHeight="1">
      <c r="A81" s="149">
        <v>70</v>
      </c>
      <c r="B81" s="133" t="s">
        <v>50</v>
      </c>
      <c r="C81" s="150" t="s">
        <v>298</v>
      </c>
      <c r="D81" s="151">
        <v>701.83678967289995</v>
      </c>
      <c r="E81" s="151">
        <v>701.60923000000003</v>
      </c>
      <c r="F81" s="152">
        <f t="shared" si="7"/>
        <v>-3.2423446055886984E-2</v>
      </c>
      <c r="G81" s="151">
        <v>701.83678979650324</v>
      </c>
      <c r="H81" s="116">
        <f t="shared" si="8"/>
        <v>35.091839207365325</v>
      </c>
      <c r="I81" s="116">
        <f t="shared" si="9"/>
        <v>5.0016216587352087</v>
      </c>
      <c r="J81" s="153"/>
      <c r="K81" s="151">
        <v>0</v>
      </c>
      <c r="L81" s="154">
        <v>35.091839207365325</v>
      </c>
      <c r="M81" s="113"/>
      <c r="N81" s="58"/>
      <c r="P81" s="80"/>
    </row>
    <row r="82" spans="1:16" s="50" customFormat="1" ht="17.100000000000001" customHeight="1">
      <c r="A82" s="149">
        <v>71</v>
      </c>
      <c r="B82" s="133" t="s">
        <v>358</v>
      </c>
      <c r="C82" s="150" t="s">
        <v>77</v>
      </c>
      <c r="D82" s="151">
        <v>256.72662762390001</v>
      </c>
      <c r="E82" s="151">
        <v>257.19368000000003</v>
      </c>
      <c r="F82" s="152">
        <f t="shared" si="7"/>
        <v>0.18192595774841891</v>
      </c>
      <c r="G82" s="151">
        <v>256.72662774750324</v>
      </c>
      <c r="H82" s="116">
        <f t="shared" si="8"/>
        <v>0</v>
      </c>
      <c r="I82" s="116">
        <f t="shared" si="9"/>
        <v>0</v>
      </c>
      <c r="J82" s="153"/>
      <c r="K82" s="151">
        <v>0</v>
      </c>
      <c r="L82" s="154">
        <v>0</v>
      </c>
      <c r="M82" s="113"/>
      <c r="N82" s="58"/>
      <c r="P82" s="80"/>
    </row>
    <row r="83" spans="1:16" s="50" customFormat="1" ht="17.100000000000001" customHeight="1">
      <c r="A83" s="149">
        <v>72</v>
      </c>
      <c r="B83" s="133" t="s">
        <v>78</v>
      </c>
      <c r="C83" s="150" t="s">
        <v>79</v>
      </c>
      <c r="D83" s="151">
        <v>584.51513119092067</v>
      </c>
      <c r="E83" s="151">
        <v>584.35916999999995</v>
      </c>
      <c r="F83" s="152">
        <f t="shared" si="7"/>
        <v>-2.6682147749184537E-2</v>
      </c>
      <c r="G83" s="151">
        <v>584.51513136749679</v>
      </c>
      <c r="H83" s="116">
        <f t="shared" si="8"/>
        <v>0</v>
      </c>
      <c r="I83" s="116">
        <f t="shared" si="9"/>
        <v>0</v>
      </c>
      <c r="J83" s="153"/>
      <c r="K83" s="151">
        <v>0</v>
      </c>
      <c r="L83" s="154">
        <v>0</v>
      </c>
      <c r="M83" s="113"/>
      <c r="N83" s="58"/>
      <c r="P83" s="80"/>
    </row>
    <row r="84" spans="1:16" s="50" customFormat="1" ht="17.100000000000001" customHeight="1">
      <c r="A84" s="149">
        <v>73</v>
      </c>
      <c r="B84" s="133" t="s">
        <v>78</v>
      </c>
      <c r="C84" s="150" t="s">
        <v>80</v>
      </c>
      <c r="D84" s="151">
        <v>800.74504426092062</v>
      </c>
      <c r="E84" s="151">
        <v>799.94799</v>
      </c>
      <c r="F84" s="152">
        <f t="shared" si="7"/>
        <v>-9.953908133846312E-2</v>
      </c>
      <c r="G84" s="151">
        <v>800.74504443749686</v>
      </c>
      <c r="H84" s="116">
        <f t="shared" si="8"/>
        <v>280.26076412704055</v>
      </c>
      <c r="I84" s="116">
        <f t="shared" si="9"/>
        <v>35.034873220575321</v>
      </c>
      <c r="J84" s="153"/>
      <c r="K84" s="151">
        <v>0</v>
      </c>
      <c r="L84" s="154">
        <v>280.26076412704055</v>
      </c>
      <c r="M84" s="113"/>
      <c r="N84" s="58"/>
      <c r="P84" s="80"/>
    </row>
    <row r="85" spans="1:16" s="50" customFormat="1" ht="17.100000000000001" customHeight="1">
      <c r="A85" s="149">
        <v>74</v>
      </c>
      <c r="B85" s="133" t="s">
        <v>78</v>
      </c>
      <c r="C85" s="150" t="s">
        <v>81</v>
      </c>
      <c r="D85" s="151">
        <v>120.04957478384128</v>
      </c>
      <c r="E85" s="151">
        <v>119.14118999999999</v>
      </c>
      <c r="F85" s="152">
        <f t="shared" si="7"/>
        <v>-0.75667471998706048</v>
      </c>
      <c r="G85" s="151">
        <v>120.04957513699347</v>
      </c>
      <c r="H85" s="116">
        <f t="shared" si="8"/>
        <v>12.004957534161255</v>
      </c>
      <c r="I85" s="116">
        <f t="shared" si="9"/>
        <v>10.076244440869909</v>
      </c>
      <c r="J85" s="153"/>
      <c r="K85" s="151">
        <v>0</v>
      </c>
      <c r="L85" s="154">
        <v>12.004957534161255</v>
      </c>
      <c r="M85" s="113"/>
      <c r="N85" s="58"/>
      <c r="P85" s="80"/>
    </row>
    <row r="86" spans="1:16" s="50" customFormat="1" ht="17.100000000000001" customHeight="1">
      <c r="A86" s="149">
        <v>75</v>
      </c>
      <c r="B86" s="133" t="s">
        <v>78</v>
      </c>
      <c r="C86" s="150" t="s">
        <v>478</v>
      </c>
      <c r="D86" s="151">
        <v>218.52147033584126</v>
      </c>
      <c r="E86" s="151">
        <v>219.37108000000001</v>
      </c>
      <c r="F86" s="152">
        <f t="shared" si="7"/>
        <v>0.38879917055885471</v>
      </c>
      <c r="G86" s="151">
        <v>218.52147068899345</v>
      </c>
      <c r="H86" s="116">
        <f t="shared" si="8"/>
        <v>18.285406278288793</v>
      </c>
      <c r="I86" s="116">
        <f t="shared" si="9"/>
        <v>8.335376877521318</v>
      </c>
      <c r="J86" s="153"/>
      <c r="K86" s="151">
        <v>0</v>
      </c>
      <c r="L86" s="154">
        <v>18.285406278288793</v>
      </c>
      <c r="M86" s="113"/>
      <c r="N86" s="58"/>
      <c r="P86" s="80"/>
    </row>
    <row r="87" spans="1:16" s="50" customFormat="1" ht="17.100000000000001" customHeight="1">
      <c r="A87" s="149">
        <v>76</v>
      </c>
      <c r="B87" s="133" t="s">
        <v>78</v>
      </c>
      <c r="C87" s="150" t="s">
        <v>82</v>
      </c>
      <c r="D87" s="151">
        <v>354.88947471130001</v>
      </c>
      <c r="E87" s="151">
        <v>355.53244000000001</v>
      </c>
      <c r="F87" s="152">
        <f t="shared" si="7"/>
        <v>0.18117338904544056</v>
      </c>
      <c r="G87" s="151">
        <v>354.88947434049015</v>
      </c>
      <c r="H87" s="116">
        <f t="shared" si="8"/>
        <v>0</v>
      </c>
      <c r="I87" s="116">
        <f t="shared" si="9"/>
        <v>0</v>
      </c>
      <c r="J87" s="153"/>
      <c r="K87" s="151">
        <v>0</v>
      </c>
      <c r="L87" s="154">
        <v>0</v>
      </c>
      <c r="M87" s="113"/>
      <c r="N87" s="58"/>
      <c r="P87" s="80"/>
    </row>
    <row r="88" spans="1:16" s="50" customFormat="1" ht="17.100000000000001" customHeight="1">
      <c r="A88" s="149">
        <v>77</v>
      </c>
      <c r="B88" s="133" t="s">
        <v>78</v>
      </c>
      <c r="C88" s="150" t="s">
        <v>83</v>
      </c>
      <c r="D88" s="151">
        <v>272.3912539508413</v>
      </c>
      <c r="E88" s="151">
        <v>272.32272</v>
      </c>
      <c r="F88" s="152">
        <f t="shared" si="7"/>
        <v>-2.5160114301485237E-2</v>
      </c>
      <c r="G88" s="151">
        <v>272.39125430399343</v>
      </c>
      <c r="H88" s="116">
        <f t="shared" si="8"/>
        <v>27.239125455358035</v>
      </c>
      <c r="I88" s="116">
        <f t="shared" si="9"/>
        <v>10.002516666754076</v>
      </c>
      <c r="J88" s="153"/>
      <c r="K88" s="151">
        <v>0</v>
      </c>
      <c r="L88" s="154">
        <v>27.239125455358035</v>
      </c>
      <c r="M88" s="113"/>
      <c r="N88" s="58"/>
      <c r="P88" s="80"/>
    </row>
    <row r="89" spans="1:16" s="50" customFormat="1" ht="17.100000000000001" customHeight="1">
      <c r="A89" s="149">
        <v>78</v>
      </c>
      <c r="B89" s="133" t="s">
        <v>78</v>
      </c>
      <c r="C89" s="150" t="s">
        <v>299</v>
      </c>
      <c r="D89" s="151">
        <v>4.6643580768412702</v>
      </c>
      <c r="E89" s="151">
        <v>3.7822600000000004</v>
      </c>
      <c r="F89" s="152">
        <f t="shared" si="7"/>
        <v>-18.91145710319546</v>
      </c>
      <c r="G89" s="151">
        <v>4.664358429993464</v>
      </c>
      <c r="H89" s="116">
        <f t="shared" si="8"/>
        <v>0</v>
      </c>
      <c r="I89" s="116">
        <f t="shared" si="9"/>
        <v>0</v>
      </c>
      <c r="J89" s="153"/>
      <c r="K89" s="151">
        <v>0</v>
      </c>
      <c r="L89" s="154">
        <v>0</v>
      </c>
      <c r="M89" s="113"/>
      <c r="N89" s="58"/>
      <c r="P89" s="80"/>
    </row>
    <row r="90" spans="1:16" s="50" customFormat="1" ht="17.100000000000001" customHeight="1">
      <c r="A90" s="149">
        <v>79</v>
      </c>
      <c r="B90" s="133" t="s">
        <v>78</v>
      </c>
      <c r="C90" s="150" t="s">
        <v>84</v>
      </c>
      <c r="D90" s="151">
        <v>2409.0651198800001</v>
      </c>
      <c r="E90" s="151">
        <v>2409.2996200000002</v>
      </c>
      <c r="F90" s="152">
        <f t="shared" si="7"/>
        <v>9.7340714480935731E-3</v>
      </c>
      <c r="G90" s="151">
        <v>2409.0651198800001</v>
      </c>
      <c r="H90" s="116">
        <f t="shared" si="8"/>
        <v>481.81301308842166</v>
      </c>
      <c r="I90" s="116">
        <f t="shared" si="9"/>
        <v>19.998052923298165</v>
      </c>
      <c r="J90" s="153"/>
      <c r="K90" s="151">
        <v>0</v>
      </c>
      <c r="L90" s="154">
        <v>481.81301308842166</v>
      </c>
      <c r="M90" s="113"/>
      <c r="N90" s="58"/>
      <c r="P90" s="80"/>
    </row>
    <row r="91" spans="1:16" s="50" customFormat="1" ht="17.100000000000001" customHeight="1">
      <c r="A91" s="149">
        <v>80</v>
      </c>
      <c r="B91" s="133" t="s">
        <v>78</v>
      </c>
      <c r="C91" s="150" t="s">
        <v>479</v>
      </c>
      <c r="D91" s="151">
        <v>557.69423700000004</v>
      </c>
      <c r="E91" s="151">
        <v>557.88335000000006</v>
      </c>
      <c r="F91" s="152">
        <f t="shared" si="7"/>
        <v>3.3909799932189344E-2</v>
      </c>
      <c r="G91" s="151">
        <v>557.69423700000004</v>
      </c>
      <c r="H91" s="116">
        <f t="shared" si="8"/>
        <v>0</v>
      </c>
      <c r="I91" s="116">
        <f t="shared" si="9"/>
        <v>0</v>
      </c>
      <c r="J91" s="153"/>
      <c r="K91" s="151">
        <v>0</v>
      </c>
      <c r="L91" s="154">
        <v>0</v>
      </c>
      <c r="M91" s="113"/>
      <c r="N91" s="58"/>
      <c r="P91" s="80"/>
    </row>
    <row r="92" spans="1:16" s="50" customFormat="1" ht="17.100000000000001" customHeight="1">
      <c r="A92" s="149">
        <v>82</v>
      </c>
      <c r="B92" s="133" t="s">
        <v>78</v>
      </c>
      <c r="C92" s="150" t="s">
        <v>653</v>
      </c>
      <c r="D92" s="151">
        <v>11.346742177400001</v>
      </c>
      <c r="E92" s="151">
        <v>11.346780000000001</v>
      </c>
      <c r="F92" s="152">
        <f t="shared" si="7"/>
        <v>3.3333444444849647E-4</v>
      </c>
      <c r="G92" s="151">
        <v>11.346741682986927</v>
      </c>
      <c r="H92" s="116">
        <f t="shared" si="8"/>
        <v>2.0995760685593724E-15</v>
      </c>
      <c r="I92" s="116">
        <f t="shared" si="9"/>
        <v>1.8503717077085941E-14</v>
      </c>
      <c r="J92" s="153"/>
      <c r="K92" s="151">
        <v>0</v>
      </c>
      <c r="L92" s="154">
        <v>2.0995760685593724E-15</v>
      </c>
      <c r="M92" s="113"/>
      <c r="N92" s="58"/>
      <c r="P92" s="80"/>
    </row>
    <row r="93" spans="1:16" s="50" customFormat="1" ht="17.100000000000001" customHeight="1">
      <c r="A93" s="149">
        <v>83</v>
      </c>
      <c r="B93" s="133" t="s">
        <v>78</v>
      </c>
      <c r="C93" s="150" t="s">
        <v>300</v>
      </c>
      <c r="D93" s="151">
        <v>17.30939882184127</v>
      </c>
      <c r="E93" s="151">
        <v>17.02017</v>
      </c>
      <c r="F93" s="152">
        <f t="shared" si="7"/>
        <v>-1.670935107672932</v>
      </c>
      <c r="G93" s="151">
        <v>17.309399174993462</v>
      </c>
      <c r="H93" s="116">
        <f t="shared" si="8"/>
        <v>1.7309399428848053</v>
      </c>
      <c r="I93" s="116">
        <f t="shared" si="9"/>
        <v>10.169933337239319</v>
      </c>
      <c r="J93" s="153"/>
      <c r="K93" s="151">
        <v>0</v>
      </c>
      <c r="L93" s="154">
        <v>1.7309399428848053</v>
      </c>
      <c r="M93" s="113"/>
      <c r="N93" s="58"/>
      <c r="P93" s="80"/>
    </row>
    <row r="94" spans="1:16" s="50" customFormat="1" ht="17.100000000000001" customHeight="1">
      <c r="A94" s="149">
        <v>84</v>
      </c>
      <c r="B94" s="133" t="s">
        <v>78</v>
      </c>
      <c r="C94" s="150" t="s">
        <v>85</v>
      </c>
      <c r="D94" s="151">
        <v>255.4727517</v>
      </c>
      <c r="E94" s="151">
        <v>255.30255</v>
      </c>
      <c r="F94" s="152">
        <f t="shared" si="7"/>
        <v>-6.6622251832114898E-2</v>
      </c>
      <c r="G94" s="151">
        <v>255.4727517</v>
      </c>
      <c r="H94" s="116">
        <f t="shared" si="8"/>
        <v>0</v>
      </c>
      <c r="I94" s="116">
        <f t="shared" si="9"/>
        <v>0</v>
      </c>
      <c r="J94" s="153"/>
      <c r="K94" s="151">
        <v>0</v>
      </c>
      <c r="L94" s="154">
        <v>0</v>
      </c>
      <c r="M94" s="113"/>
      <c r="N94" s="58"/>
      <c r="P94" s="80"/>
    </row>
    <row r="95" spans="1:16" s="50" customFormat="1" ht="17.100000000000001" customHeight="1">
      <c r="A95" s="149">
        <v>87</v>
      </c>
      <c r="B95" s="133" t="s">
        <v>78</v>
      </c>
      <c r="C95" s="150" t="s">
        <v>359</v>
      </c>
      <c r="D95" s="151">
        <v>930.43652733900001</v>
      </c>
      <c r="E95" s="151">
        <v>930.43596000000014</v>
      </c>
      <c r="F95" s="152">
        <f t="shared" si="7"/>
        <v>-6.097557255202446E-5</v>
      </c>
      <c r="G95" s="151">
        <v>930.43652733900001</v>
      </c>
      <c r="H95" s="116">
        <f t="shared" si="8"/>
        <v>0</v>
      </c>
      <c r="I95" s="116">
        <f t="shared" si="9"/>
        <v>0</v>
      </c>
      <c r="J95" s="153"/>
      <c r="K95" s="151">
        <v>0</v>
      </c>
      <c r="L95" s="154">
        <v>0</v>
      </c>
      <c r="M95" s="113"/>
      <c r="N95" s="58"/>
      <c r="P95" s="80"/>
    </row>
    <row r="96" spans="1:16" s="50" customFormat="1" ht="17.100000000000001" customHeight="1">
      <c r="A96" s="149">
        <v>90</v>
      </c>
      <c r="B96" s="133" t="s">
        <v>78</v>
      </c>
      <c r="C96" s="150" t="s">
        <v>86</v>
      </c>
      <c r="D96" s="151">
        <v>254.16787199999999</v>
      </c>
      <c r="E96" s="151">
        <v>253.41142000000002</v>
      </c>
      <c r="F96" s="152">
        <f t="shared" si="7"/>
        <v>-0.29761904761903679</v>
      </c>
      <c r="G96" s="151">
        <v>254.16787199999999</v>
      </c>
      <c r="H96" s="116">
        <f t="shared" si="8"/>
        <v>0</v>
      </c>
      <c r="I96" s="116">
        <f t="shared" si="9"/>
        <v>0</v>
      </c>
      <c r="J96" s="153"/>
      <c r="K96" s="151">
        <v>0</v>
      </c>
      <c r="L96" s="154">
        <v>0</v>
      </c>
      <c r="M96" s="113"/>
      <c r="N96" s="58"/>
      <c r="P96" s="80"/>
    </row>
    <row r="97" spans="1:16" s="50" customFormat="1" ht="17.100000000000001" customHeight="1">
      <c r="A97" s="149">
        <v>91</v>
      </c>
      <c r="B97" s="133" t="s">
        <v>78</v>
      </c>
      <c r="C97" s="150" t="s">
        <v>87</v>
      </c>
      <c r="D97" s="151">
        <v>217.77381209034129</v>
      </c>
      <c r="E97" s="151">
        <v>217.47995</v>
      </c>
      <c r="F97" s="152">
        <f t="shared" si="7"/>
        <v>-0.13493913134945501</v>
      </c>
      <c r="G97" s="151">
        <v>217.77381306150977</v>
      </c>
      <c r="H97" s="116">
        <f t="shared" si="8"/>
        <v>10.888690658606318</v>
      </c>
      <c r="I97" s="116">
        <f t="shared" si="9"/>
        <v>5.0067560980248151</v>
      </c>
      <c r="J97" s="157"/>
      <c r="K97" s="151">
        <v>0</v>
      </c>
      <c r="L97" s="154">
        <v>10.888690658606318</v>
      </c>
      <c r="M97" s="113"/>
      <c r="N97" s="58"/>
      <c r="P97" s="80"/>
    </row>
    <row r="98" spans="1:16" s="50" customFormat="1" ht="17.100000000000001" customHeight="1">
      <c r="A98" s="149">
        <v>92</v>
      </c>
      <c r="B98" s="133" t="s">
        <v>78</v>
      </c>
      <c r="C98" s="150" t="s">
        <v>88</v>
      </c>
      <c r="D98" s="151">
        <v>611.78985905942068</v>
      </c>
      <c r="E98" s="151">
        <v>612.72612000000004</v>
      </c>
      <c r="F98" s="152">
        <f t="shared" si="7"/>
        <v>0.15303636154067135</v>
      </c>
      <c r="G98" s="151">
        <v>611.78985985401312</v>
      </c>
      <c r="H98" s="116">
        <f t="shared" si="8"/>
        <v>1.3437286838779983E-13</v>
      </c>
      <c r="I98" s="116">
        <f t="shared" si="9"/>
        <v>2.1930331350620376E-14</v>
      </c>
      <c r="J98" s="153"/>
      <c r="K98" s="151">
        <v>0</v>
      </c>
      <c r="L98" s="154">
        <v>1.3437286838779983E-13</v>
      </c>
      <c r="M98" s="113"/>
      <c r="N98" s="58"/>
      <c r="P98" s="80"/>
    </row>
    <row r="99" spans="1:16" s="50" customFormat="1" ht="17.100000000000001" customHeight="1">
      <c r="A99" s="149">
        <v>93</v>
      </c>
      <c r="B99" s="133" t="s">
        <v>78</v>
      </c>
      <c r="C99" s="150" t="s">
        <v>480</v>
      </c>
      <c r="D99" s="151">
        <v>328.46804330992063</v>
      </c>
      <c r="E99" s="151">
        <v>329.05662000000001</v>
      </c>
      <c r="F99" s="152">
        <f t="shared" si="7"/>
        <v>0.17918841788942075</v>
      </c>
      <c r="G99" s="151">
        <v>328.46804348649675</v>
      </c>
      <c r="H99" s="116">
        <f t="shared" si="8"/>
        <v>19.020596725904294</v>
      </c>
      <c r="I99" s="116">
        <f t="shared" si="9"/>
        <v>5.7803416098737941</v>
      </c>
      <c r="J99" s="153"/>
      <c r="K99" s="151">
        <v>0</v>
      </c>
      <c r="L99" s="154">
        <v>19.020596725904294</v>
      </c>
      <c r="M99" s="113"/>
      <c r="N99" s="58"/>
      <c r="P99" s="80"/>
    </row>
    <row r="100" spans="1:16" s="50" customFormat="1" ht="17.100000000000001" customHeight="1">
      <c r="A100" s="149">
        <v>94</v>
      </c>
      <c r="B100" s="133" t="s">
        <v>78</v>
      </c>
      <c r="C100" s="150" t="s">
        <v>89</v>
      </c>
      <c r="D100" s="151">
        <v>109.49642700000001</v>
      </c>
      <c r="E100" s="151">
        <v>109.68554</v>
      </c>
      <c r="F100" s="152">
        <f t="shared" si="7"/>
        <v>0.17271157167529338</v>
      </c>
      <c r="G100" s="151">
        <v>109.49642700000001</v>
      </c>
      <c r="H100" s="116">
        <f t="shared" si="8"/>
        <v>0</v>
      </c>
      <c r="I100" s="116">
        <f t="shared" si="9"/>
        <v>0</v>
      </c>
      <c r="J100" s="153"/>
      <c r="K100" s="151">
        <v>0</v>
      </c>
      <c r="L100" s="154">
        <v>0</v>
      </c>
      <c r="M100" s="113"/>
      <c r="N100" s="58"/>
      <c r="P100" s="80"/>
    </row>
    <row r="101" spans="1:16" s="50" customFormat="1" ht="17.100000000000001" customHeight="1">
      <c r="A101" s="149">
        <v>95</v>
      </c>
      <c r="B101" s="133" t="s">
        <v>54</v>
      </c>
      <c r="C101" s="150" t="s">
        <v>90</v>
      </c>
      <c r="D101" s="151">
        <v>145.69057495700002</v>
      </c>
      <c r="E101" s="151">
        <v>145.61701000000002</v>
      </c>
      <c r="F101" s="152">
        <f t="shared" si="7"/>
        <v>-5.0493971227524526E-2</v>
      </c>
      <c r="G101" s="151">
        <v>145.69057495700002</v>
      </c>
      <c r="H101" s="116">
        <f t="shared" si="8"/>
        <v>3.3593217096949958E-14</v>
      </c>
      <c r="I101" s="116">
        <f t="shared" si="9"/>
        <v>2.3069569342860392E-14</v>
      </c>
      <c r="J101" s="153"/>
      <c r="K101" s="151">
        <v>0</v>
      </c>
      <c r="L101" s="154">
        <v>3.3593217096949958E-14</v>
      </c>
      <c r="M101" s="113"/>
      <c r="N101" s="58"/>
      <c r="P101" s="80"/>
    </row>
    <row r="102" spans="1:16" s="50" customFormat="1" ht="17.100000000000001" customHeight="1">
      <c r="A102" s="149">
        <v>98</v>
      </c>
      <c r="B102" s="133" t="s">
        <v>54</v>
      </c>
      <c r="C102" s="150" t="s">
        <v>91</v>
      </c>
      <c r="D102" s="151">
        <v>65.799674038841275</v>
      </c>
      <c r="E102" s="151">
        <v>66.189549999999997</v>
      </c>
      <c r="F102" s="152">
        <f t="shared" si="7"/>
        <v>0.59251959352957329</v>
      </c>
      <c r="G102" s="151">
        <v>65.799674391993463</v>
      </c>
      <c r="H102" s="116">
        <f t="shared" si="8"/>
        <v>0</v>
      </c>
      <c r="I102" s="116">
        <f t="shared" si="9"/>
        <v>0</v>
      </c>
      <c r="J102" s="153"/>
      <c r="K102" s="151">
        <v>0</v>
      </c>
      <c r="L102" s="154">
        <v>0</v>
      </c>
      <c r="M102" s="113"/>
      <c r="N102" s="58"/>
      <c r="P102" s="80"/>
    </row>
    <row r="103" spans="1:16" s="50" customFormat="1" ht="17.100000000000001" customHeight="1">
      <c r="A103" s="149">
        <v>99</v>
      </c>
      <c r="B103" s="133" t="s">
        <v>54</v>
      </c>
      <c r="C103" s="150" t="s">
        <v>301</v>
      </c>
      <c r="D103" s="151">
        <v>847.50958800789999</v>
      </c>
      <c r="E103" s="151">
        <v>847.22623999999996</v>
      </c>
      <c r="F103" s="152">
        <f t="shared" si="7"/>
        <v>-3.343301502535212E-2</v>
      </c>
      <c r="G103" s="151">
        <v>847.50958813150328</v>
      </c>
      <c r="H103" s="116">
        <f t="shared" si="8"/>
        <v>42.375479470791994</v>
      </c>
      <c r="I103" s="116">
        <f t="shared" si="9"/>
        <v>5.0016722181305431</v>
      </c>
      <c r="J103" s="153"/>
      <c r="K103" s="151">
        <v>0</v>
      </c>
      <c r="L103" s="154">
        <v>42.375479470791994</v>
      </c>
      <c r="M103" s="113"/>
      <c r="N103" s="58"/>
      <c r="P103" s="80"/>
    </row>
    <row r="104" spans="1:16" s="50" customFormat="1" ht="17.100000000000001" customHeight="1">
      <c r="A104" s="149">
        <v>100</v>
      </c>
      <c r="B104" s="133" t="s">
        <v>92</v>
      </c>
      <c r="C104" s="150" t="s">
        <v>360</v>
      </c>
      <c r="D104" s="151">
        <v>1505.7005912735001</v>
      </c>
      <c r="E104" s="151">
        <v>1505.3394799999999</v>
      </c>
      <c r="F104" s="152">
        <f t="shared" si="7"/>
        <v>-2.3982940273327813E-2</v>
      </c>
      <c r="G104" s="151">
        <v>1505.7005918915163</v>
      </c>
      <c r="H104" s="116">
        <f t="shared" si="8"/>
        <v>193.42827254385435</v>
      </c>
      <c r="I104" s="116">
        <f t="shared" si="9"/>
        <v>12.849478480684926</v>
      </c>
      <c r="J104" s="153"/>
      <c r="K104" s="151">
        <v>0</v>
      </c>
      <c r="L104" s="154">
        <v>193.42827254385435</v>
      </c>
      <c r="M104" s="113"/>
      <c r="N104" s="58"/>
      <c r="P104" s="80"/>
    </row>
    <row r="105" spans="1:16" s="50" customFormat="1" ht="17.100000000000001" customHeight="1">
      <c r="A105" s="149">
        <v>101</v>
      </c>
      <c r="B105" s="133" t="s">
        <v>92</v>
      </c>
      <c r="C105" s="150" t="s">
        <v>302</v>
      </c>
      <c r="D105" s="151">
        <v>527.31635391450004</v>
      </c>
      <c r="E105" s="151">
        <v>527.62527</v>
      </c>
      <c r="F105" s="152">
        <f t="shared" si="7"/>
        <v>5.8582686314707644E-2</v>
      </c>
      <c r="G105" s="151">
        <v>527.31635453251636</v>
      </c>
      <c r="H105" s="116">
        <f t="shared" si="8"/>
        <v>74.419655923498112</v>
      </c>
      <c r="I105" s="116">
        <f t="shared" si="9"/>
        <v>14.10464209257796</v>
      </c>
      <c r="J105" s="153"/>
      <c r="K105" s="151">
        <v>0</v>
      </c>
      <c r="L105" s="154">
        <v>74.419655923498112</v>
      </c>
      <c r="M105" s="113"/>
      <c r="N105" s="58"/>
      <c r="P105" s="80"/>
    </row>
    <row r="106" spans="1:16" s="50" customFormat="1" ht="17.100000000000001" customHeight="1">
      <c r="A106" s="149">
        <v>102</v>
      </c>
      <c r="B106" s="133" t="s">
        <v>92</v>
      </c>
      <c r="C106" s="150" t="s">
        <v>361</v>
      </c>
      <c r="D106" s="151">
        <v>364.7889915334207</v>
      </c>
      <c r="E106" s="151">
        <v>364.98809</v>
      </c>
      <c r="F106" s="152">
        <f t="shared" si="7"/>
        <v>5.4579077549021804E-2</v>
      </c>
      <c r="G106" s="151">
        <v>364.78899232801302</v>
      </c>
      <c r="H106" s="116">
        <f t="shared" si="8"/>
        <v>2.9855359701230912</v>
      </c>
      <c r="I106" s="116">
        <f t="shared" si="9"/>
        <v>0.81798175116428906</v>
      </c>
      <c r="J106" s="153"/>
      <c r="K106" s="151">
        <v>0</v>
      </c>
      <c r="L106" s="154">
        <v>2.9855359701230912</v>
      </c>
      <c r="M106" s="113"/>
      <c r="N106" s="58"/>
      <c r="P106" s="80"/>
    </row>
    <row r="107" spans="1:16" s="50" customFormat="1" ht="17.100000000000001" customHeight="1">
      <c r="A107" s="149">
        <v>103</v>
      </c>
      <c r="B107" s="133" t="s">
        <v>303</v>
      </c>
      <c r="C107" s="150" t="s">
        <v>663</v>
      </c>
      <c r="D107" s="151">
        <v>126.53838251742064</v>
      </c>
      <c r="E107" s="151">
        <v>126.70571000000001</v>
      </c>
      <c r="F107" s="152">
        <f t="shared" si="7"/>
        <v>0.13223456729134853</v>
      </c>
      <c r="G107" s="151">
        <v>126.53838331201307</v>
      </c>
      <c r="H107" s="116">
        <f t="shared" si="8"/>
        <v>3.3593217096949958E-14</v>
      </c>
      <c r="I107" s="116">
        <f t="shared" si="9"/>
        <v>2.651278864776493E-14</v>
      </c>
      <c r="J107" s="153"/>
      <c r="K107" s="151">
        <v>0</v>
      </c>
      <c r="L107" s="154">
        <v>3.3593217096949958E-14</v>
      </c>
      <c r="M107" s="113"/>
      <c r="N107" s="58"/>
      <c r="P107" s="80"/>
    </row>
    <row r="108" spans="1:16" s="50" customFormat="1" ht="17.100000000000001" customHeight="1">
      <c r="A108" s="149">
        <v>104</v>
      </c>
      <c r="B108" s="133" t="s">
        <v>92</v>
      </c>
      <c r="C108" s="150" t="s">
        <v>679</v>
      </c>
      <c r="D108" s="151">
        <v>4286.6621936000001</v>
      </c>
      <c r="E108" s="151">
        <v>3545.8687500000001</v>
      </c>
      <c r="F108" s="152">
        <f t="shared" si="7"/>
        <v>-17.281358085692105</v>
      </c>
      <c r="G108" s="151">
        <v>3545.8687500000001</v>
      </c>
      <c r="H108" s="116">
        <f t="shared" si="8"/>
        <v>3545.8687500000001</v>
      </c>
      <c r="I108" s="116">
        <f t="shared" si="9"/>
        <v>100</v>
      </c>
      <c r="J108" s="153"/>
      <c r="K108" s="151">
        <v>3120.3200533717159</v>
      </c>
      <c r="L108" s="154">
        <v>425.54869662828435</v>
      </c>
      <c r="M108" s="113"/>
      <c r="N108" s="58"/>
      <c r="P108" s="80"/>
    </row>
    <row r="109" spans="1:16" s="50" customFormat="1" ht="17.100000000000001" customHeight="1">
      <c r="A109" s="149">
        <v>105</v>
      </c>
      <c r="B109" s="133" t="s">
        <v>92</v>
      </c>
      <c r="C109" s="150" t="s">
        <v>93</v>
      </c>
      <c r="D109" s="151">
        <v>1918.7328011009001</v>
      </c>
      <c r="E109" s="151">
        <v>1919.49695</v>
      </c>
      <c r="F109" s="152">
        <f t="shared" si="7"/>
        <v>3.9825706771750902E-2</v>
      </c>
      <c r="G109" s="151">
        <v>1918.7328012245034</v>
      </c>
      <c r="H109" s="116">
        <f t="shared" si="8"/>
        <v>100.98593737839917</v>
      </c>
      <c r="I109" s="116">
        <f t="shared" si="9"/>
        <v>5.2610626642776994</v>
      </c>
      <c r="J109" s="153"/>
      <c r="K109" s="151">
        <v>0</v>
      </c>
      <c r="L109" s="154">
        <v>100.98593737839917</v>
      </c>
      <c r="M109" s="113"/>
      <c r="N109" s="58"/>
      <c r="P109" s="80"/>
    </row>
    <row r="110" spans="1:16" s="50" customFormat="1" ht="17.100000000000001" customHeight="1">
      <c r="A110" s="149">
        <v>106</v>
      </c>
      <c r="B110" s="133" t="s">
        <v>40</v>
      </c>
      <c r="C110" s="150" t="s">
        <v>94</v>
      </c>
      <c r="D110" s="151">
        <v>1408.8211217380001</v>
      </c>
      <c r="E110" s="151">
        <v>1408.89185</v>
      </c>
      <c r="F110" s="152">
        <f t="shared" si="7"/>
        <v>5.0203862583089176E-3</v>
      </c>
      <c r="G110" s="151">
        <v>1408.8211217380001</v>
      </c>
      <c r="H110" s="116">
        <f t="shared" si="8"/>
        <v>140.88211181544037</v>
      </c>
      <c r="I110" s="116">
        <f t="shared" si="9"/>
        <v>9.9994979611416142</v>
      </c>
      <c r="J110" s="153"/>
      <c r="K110" s="151">
        <v>0</v>
      </c>
      <c r="L110" s="154">
        <v>140.88211181544037</v>
      </c>
      <c r="M110" s="113"/>
      <c r="N110" s="58"/>
      <c r="P110" s="80"/>
    </row>
    <row r="111" spans="1:16" s="50" customFormat="1" ht="17.100000000000001" customHeight="1">
      <c r="A111" s="149">
        <v>107</v>
      </c>
      <c r="B111" s="133" t="s">
        <v>42</v>
      </c>
      <c r="C111" s="150" t="s">
        <v>95</v>
      </c>
      <c r="D111" s="151">
        <v>1143.9582852149208</v>
      </c>
      <c r="E111" s="151">
        <v>1144.13365</v>
      </c>
      <c r="F111" s="152">
        <f t="shared" si="7"/>
        <v>1.5329648584710753E-2</v>
      </c>
      <c r="G111" s="151">
        <v>1143.9582853914967</v>
      </c>
      <c r="H111" s="116">
        <f t="shared" si="8"/>
        <v>63.553238083207496</v>
      </c>
      <c r="I111" s="116">
        <f t="shared" si="9"/>
        <v>5.554704040319721</v>
      </c>
      <c r="J111" s="153"/>
      <c r="K111" s="151">
        <v>0</v>
      </c>
      <c r="L111" s="154">
        <v>63.553238083207496</v>
      </c>
      <c r="M111" s="113"/>
      <c r="N111" s="58"/>
      <c r="P111" s="80"/>
    </row>
    <row r="112" spans="1:16" s="50" customFormat="1" ht="17.100000000000001" customHeight="1">
      <c r="A112" s="149">
        <v>108</v>
      </c>
      <c r="B112" s="133" t="s">
        <v>304</v>
      </c>
      <c r="C112" s="150" t="s">
        <v>129</v>
      </c>
      <c r="D112" s="151">
        <v>647.93060180539999</v>
      </c>
      <c r="E112" s="151">
        <v>648.65758999999991</v>
      </c>
      <c r="F112" s="152">
        <f t="shared" si="7"/>
        <v>0.1122015525388349</v>
      </c>
      <c r="G112" s="151">
        <v>647.93060131098707</v>
      </c>
      <c r="H112" s="116">
        <f t="shared" si="8"/>
        <v>0</v>
      </c>
      <c r="I112" s="116">
        <f t="shared" si="9"/>
        <v>0</v>
      </c>
      <c r="J112" s="153"/>
      <c r="K112" s="151">
        <v>0</v>
      </c>
      <c r="L112" s="154">
        <v>0</v>
      </c>
      <c r="M112" s="113"/>
      <c r="N112" s="58"/>
      <c r="P112" s="80"/>
    </row>
    <row r="113" spans="1:16" s="50" customFormat="1" ht="17.100000000000001" customHeight="1">
      <c r="A113" s="149">
        <v>110</v>
      </c>
      <c r="B113" s="133" t="s">
        <v>78</v>
      </c>
      <c r="C113" s="150" t="s">
        <v>96</v>
      </c>
      <c r="D113" s="151">
        <v>99.305543178420635</v>
      </c>
      <c r="E113" s="151">
        <v>100.22989</v>
      </c>
      <c r="F113" s="152">
        <f t="shared" si="7"/>
        <v>0.93081090138001343</v>
      </c>
      <c r="G113" s="151">
        <v>99.305543973013059</v>
      </c>
      <c r="H113" s="116">
        <f t="shared" si="8"/>
        <v>1.6796608548474979E-14</v>
      </c>
      <c r="I113" s="116">
        <f t="shared" si="9"/>
        <v>1.6758083390568402E-14</v>
      </c>
      <c r="J113" s="153"/>
      <c r="K113" s="151">
        <v>0</v>
      </c>
      <c r="L113" s="154">
        <v>1.6796608548474979E-14</v>
      </c>
      <c r="M113" s="113"/>
      <c r="N113" s="58"/>
      <c r="P113" s="80"/>
    </row>
    <row r="114" spans="1:16" s="50" customFormat="1" ht="17.100000000000001" customHeight="1">
      <c r="A114" s="149">
        <v>111</v>
      </c>
      <c r="B114" s="133" t="s">
        <v>305</v>
      </c>
      <c r="C114" s="150" t="s">
        <v>130</v>
      </c>
      <c r="D114" s="151">
        <v>595.20644553292072</v>
      </c>
      <c r="E114" s="151">
        <v>595.70595000000003</v>
      </c>
      <c r="F114" s="152">
        <f t="shared" si="7"/>
        <v>8.3921212686476565E-2</v>
      </c>
      <c r="G114" s="151">
        <v>595.20644570949673</v>
      </c>
      <c r="H114" s="116">
        <f t="shared" si="8"/>
        <v>238.08257848812167</v>
      </c>
      <c r="I114" s="116">
        <f t="shared" si="9"/>
        <v>39.966459708539368</v>
      </c>
      <c r="J114" s="153"/>
      <c r="K114" s="151">
        <v>0</v>
      </c>
      <c r="L114" s="154">
        <v>238.08257848812167</v>
      </c>
      <c r="M114" s="113"/>
      <c r="N114" s="58"/>
      <c r="P114" s="80"/>
    </row>
    <row r="115" spans="1:16" s="50" customFormat="1" ht="17.100000000000001" customHeight="1">
      <c r="A115" s="149">
        <v>112</v>
      </c>
      <c r="B115" s="133" t="s">
        <v>305</v>
      </c>
      <c r="C115" s="150" t="s">
        <v>481</v>
      </c>
      <c r="D115" s="151">
        <v>258.8912528445</v>
      </c>
      <c r="E115" s="151">
        <v>259.08481</v>
      </c>
      <c r="F115" s="152">
        <f t="shared" si="7"/>
        <v>7.476388382123389E-2</v>
      </c>
      <c r="G115" s="151">
        <v>258.89125346251637</v>
      </c>
      <c r="H115" s="116">
        <f t="shared" si="8"/>
        <v>17.649571408583515</v>
      </c>
      <c r="I115" s="116">
        <f t="shared" si="9"/>
        <v>6.8122756438648473</v>
      </c>
      <c r="J115" s="153"/>
      <c r="K115" s="151">
        <v>0</v>
      </c>
      <c r="L115" s="154">
        <v>17.649571408583515</v>
      </c>
      <c r="M115" s="113"/>
      <c r="N115" s="58"/>
      <c r="P115" s="80"/>
    </row>
    <row r="116" spans="1:16" s="50" customFormat="1" ht="17.100000000000001" customHeight="1">
      <c r="A116" s="149">
        <v>113</v>
      </c>
      <c r="B116" s="133" t="s">
        <v>305</v>
      </c>
      <c r="C116" s="150" t="s">
        <v>97</v>
      </c>
      <c r="D116" s="151">
        <v>677.94775184340006</v>
      </c>
      <c r="E116" s="151">
        <v>677.02454</v>
      </c>
      <c r="F116" s="152">
        <f t="shared" si="7"/>
        <v>-0.13617743268412141</v>
      </c>
      <c r="G116" s="151">
        <v>677.94775134898703</v>
      </c>
      <c r="H116" s="116">
        <f t="shared" si="8"/>
        <v>8.9982261022173198</v>
      </c>
      <c r="I116" s="116">
        <f t="shared" si="9"/>
        <v>1.3290841868475431</v>
      </c>
      <c r="J116" s="153"/>
      <c r="K116" s="151">
        <v>0</v>
      </c>
      <c r="L116" s="154">
        <v>8.9982261022173198</v>
      </c>
      <c r="M116" s="113"/>
      <c r="N116" s="58"/>
      <c r="P116" s="80"/>
    </row>
    <row r="117" spans="1:16" s="50" customFormat="1" ht="17.100000000000001" customHeight="1">
      <c r="A117" s="149">
        <v>114</v>
      </c>
      <c r="B117" s="133" t="s">
        <v>78</v>
      </c>
      <c r="C117" s="150" t="s">
        <v>98</v>
      </c>
      <c r="D117" s="151">
        <v>577.74021500000003</v>
      </c>
      <c r="E117" s="151">
        <v>578.68578000000002</v>
      </c>
      <c r="F117" s="152">
        <f t="shared" si="7"/>
        <v>0.16366612111293932</v>
      </c>
      <c r="G117" s="151">
        <v>577.74021500000003</v>
      </c>
      <c r="H117" s="116">
        <f t="shared" si="8"/>
        <v>28.887010765600419</v>
      </c>
      <c r="I117" s="116">
        <f t="shared" si="9"/>
        <v>4.9918300680553127</v>
      </c>
      <c r="J117" s="153"/>
      <c r="K117" s="151">
        <v>0</v>
      </c>
      <c r="L117" s="154">
        <v>28.887010765600419</v>
      </c>
      <c r="M117" s="113"/>
      <c r="N117" s="58"/>
      <c r="P117" s="80"/>
    </row>
    <row r="118" spans="1:16" s="50" customFormat="1" ht="17.100000000000001" customHeight="1">
      <c r="A118" s="149">
        <v>117</v>
      </c>
      <c r="B118" s="133" t="s">
        <v>78</v>
      </c>
      <c r="C118" s="150" t="s">
        <v>362</v>
      </c>
      <c r="D118" s="151">
        <v>835.87946000000011</v>
      </c>
      <c r="E118" s="151">
        <v>835.87946000000011</v>
      </c>
      <c r="F118" s="152">
        <f t="shared" si="7"/>
        <v>0</v>
      </c>
      <c r="G118" s="151">
        <v>835.87946000000011</v>
      </c>
      <c r="H118" s="116">
        <f t="shared" si="8"/>
        <v>73.139452750000132</v>
      </c>
      <c r="I118" s="116">
        <f t="shared" si="9"/>
        <v>8.7500000000000142</v>
      </c>
      <c r="J118" s="153"/>
      <c r="K118" s="151">
        <v>0</v>
      </c>
      <c r="L118" s="154">
        <v>73.139452750000132</v>
      </c>
      <c r="M118" s="113"/>
      <c r="N118" s="58"/>
      <c r="P118" s="80"/>
    </row>
    <row r="119" spans="1:16" s="50" customFormat="1" ht="17.100000000000001" customHeight="1">
      <c r="A119" s="149">
        <v>118</v>
      </c>
      <c r="B119" s="133" t="s">
        <v>78</v>
      </c>
      <c r="C119" s="150" t="s">
        <v>99</v>
      </c>
      <c r="D119" s="151">
        <v>390.02542196550002</v>
      </c>
      <c r="E119" s="151">
        <v>389.57278000000002</v>
      </c>
      <c r="F119" s="152">
        <f t="shared" si="7"/>
        <v>-0.11605447747969322</v>
      </c>
      <c r="G119" s="151">
        <v>390.02542258351627</v>
      </c>
      <c r="H119" s="116">
        <f t="shared" si="8"/>
        <v>19.746170868019128</v>
      </c>
      <c r="I119" s="116">
        <f t="shared" si="9"/>
        <v>5.0686731419015283</v>
      </c>
      <c r="J119" s="153"/>
      <c r="K119" s="151">
        <v>0</v>
      </c>
      <c r="L119" s="154">
        <v>19.746170868019128</v>
      </c>
      <c r="M119" s="113"/>
      <c r="N119" s="58"/>
      <c r="P119" s="80"/>
    </row>
    <row r="120" spans="1:16" s="50" customFormat="1" ht="17.100000000000001" customHeight="1">
      <c r="A120" s="149">
        <v>122</v>
      </c>
      <c r="B120" s="133" t="s">
        <v>54</v>
      </c>
      <c r="C120" s="150" t="s">
        <v>664</v>
      </c>
      <c r="D120" s="151">
        <v>204.33037468230003</v>
      </c>
      <c r="E120" s="151">
        <v>204.24204000000003</v>
      </c>
      <c r="F120" s="152">
        <f t="shared" si="7"/>
        <v>-4.3231302461691712E-2</v>
      </c>
      <c r="G120" s="151">
        <v>204.3303743114902</v>
      </c>
      <c r="H120" s="116">
        <f t="shared" si="8"/>
        <v>0</v>
      </c>
      <c r="I120" s="116">
        <f t="shared" si="9"/>
        <v>0</v>
      </c>
      <c r="J120" s="153"/>
      <c r="K120" s="151">
        <v>0</v>
      </c>
      <c r="L120" s="154">
        <v>0</v>
      </c>
      <c r="M120" s="113"/>
      <c r="N120" s="58"/>
      <c r="P120" s="80"/>
    </row>
    <row r="121" spans="1:16" s="50" customFormat="1" ht="17.100000000000001" customHeight="1">
      <c r="A121" s="149">
        <v>123</v>
      </c>
      <c r="B121" s="133" t="s">
        <v>108</v>
      </c>
      <c r="C121" s="150" t="s">
        <v>100</v>
      </c>
      <c r="D121" s="151">
        <v>100.19543361140001</v>
      </c>
      <c r="E121" s="151">
        <v>100.22989</v>
      </c>
      <c r="F121" s="152">
        <f t="shared" si="7"/>
        <v>3.4389180582451218E-2</v>
      </c>
      <c r="G121" s="151">
        <v>100.19543311698693</v>
      </c>
      <c r="H121" s="116">
        <f t="shared" si="8"/>
        <v>0</v>
      </c>
      <c r="I121" s="116">
        <f t="shared" si="9"/>
        <v>0</v>
      </c>
      <c r="J121" s="153"/>
      <c r="K121" s="151">
        <v>0</v>
      </c>
      <c r="L121" s="154">
        <v>0</v>
      </c>
      <c r="M121" s="113"/>
      <c r="N121" s="58"/>
      <c r="P121" s="80"/>
    </row>
    <row r="122" spans="1:16" s="50" customFormat="1" ht="17.100000000000001" customHeight="1">
      <c r="A122" s="149">
        <v>124</v>
      </c>
      <c r="B122" s="133" t="s">
        <v>108</v>
      </c>
      <c r="C122" s="150" t="s">
        <v>101</v>
      </c>
      <c r="D122" s="151">
        <v>1017.4776956303</v>
      </c>
      <c r="E122" s="151">
        <v>1017.42794</v>
      </c>
      <c r="F122" s="152">
        <f t="shared" si="7"/>
        <v>-4.8900954304542665E-3</v>
      </c>
      <c r="G122" s="151">
        <v>1017.4776952594902</v>
      </c>
      <c r="H122" s="116">
        <f t="shared" si="8"/>
        <v>152.94308130498987</v>
      </c>
      <c r="I122" s="116">
        <f t="shared" si="9"/>
        <v>15.032325660821725</v>
      </c>
      <c r="J122" s="153"/>
      <c r="K122" s="151">
        <v>0</v>
      </c>
      <c r="L122" s="154">
        <v>152.94308130498987</v>
      </c>
      <c r="M122" s="113"/>
      <c r="N122" s="58"/>
      <c r="P122" s="80"/>
    </row>
    <row r="123" spans="1:16" s="50" customFormat="1" ht="17.100000000000001" customHeight="1">
      <c r="A123" s="149">
        <v>126</v>
      </c>
      <c r="B123" s="133" t="s">
        <v>92</v>
      </c>
      <c r="C123" s="150" t="s">
        <v>102</v>
      </c>
      <c r="D123" s="151">
        <v>1598.2026621979999</v>
      </c>
      <c r="E123" s="151">
        <v>1598.00485</v>
      </c>
      <c r="F123" s="152">
        <f t="shared" si="7"/>
        <v>-1.2377166092804259E-2</v>
      </c>
      <c r="G123" s="151">
        <v>1598.2026621979999</v>
      </c>
      <c r="H123" s="116">
        <f t="shared" si="8"/>
        <v>117.57024824279024</v>
      </c>
      <c r="I123" s="116">
        <f t="shared" si="9"/>
        <v>7.3573148568848366</v>
      </c>
      <c r="J123" s="153"/>
      <c r="K123" s="151">
        <v>0</v>
      </c>
      <c r="L123" s="154">
        <v>117.57024824279024</v>
      </c>
      <c r="M123" s="113"/>
      <c r="N123" s="58"/>
      <c r="P123" s="80"/>
    </row>
    <row r="124" spans="1:16" s="50" customFormat="1" ht="17.100000000000001" customHeight="1">
      <c r="A124" s="149">
        <v>127</v>
      </c>
      <c r="B124" s="133" t="s">
        <v>303</v>
      </c>
      <c r="C124" s="150" t="s">
        <v>103</v>
      </c>
      <c r="D124" s="151">
        <v>1347.5449733249</v>
      </c>
      <c r="E124" s="151">
        <v>1348.3756900000001</v>
      </c>
      <c r="F124" s="152">
        <f t="shared" si="7"/>
        <v>6.1646675364784187E-2</v>
      </c>
      <c r="G124" s="151">
        <v>1347.5449734485032</v>
      </c>
      <c r="H124" s="116">
        <f t="shared" si="8"/>
        <v>202.13173975794621</v>
      </c>
      <c r="I124" s="116">
        <f t="shared" si="9"/>
        <v>14.990758232814638</v>
      </c>
      <c r="J124" s="153"/>
      <c r="K124" s="151">
        <v>0</v>
      </c>
      <c r="L124" s="154">
        <v>202.13173975794621</v>
      </c>
      <c r="M124" s="113"/>
      <c r="N124" s="58"/>
      <c r="P124" s="80"/>
    </row>
    <row r="125" spans="1:16" s="50" customFormat="1" ht="17.100000000000001" customHeight="1">
      <c r="A125" s="149">
        <v>128</v>
      </c>
      <c r="B125" s="133" t="s">
        <v>92</v>
      </c>
      <c r="C125" s="150" t="s">
        <v>665</v>
      </c>
      <c r="D125" s="151">
        <v>2207.9320975999999</v>
      </c>
      <c r="E125" s="151">
        <v>2208.8398400000001</v>
      </c>
      <c r="F125" s="152">
        <f t="shared" si="7"/>
        <v>4.1112786076482166E-2</v>
      </c>
      <c r="G125" s="151">
        <v>1281.2556286420065</v>
      </c>
      <c r="H125" s="116">
        <f t="shared" si="8"/>
        <v>1052.9108017575957</v>
      </c>
      <c r="I125" s="116">
        <f t="shared" si="9"/>
        <v>47.668046487136692</v>
      </c>
      <c r="J125" s="153"/>
      <c r="K125" s="151">
        <v>952.16133425237547</v>
      </c>
      <c r="L125" s="154">
        <v>100.74946750522027</v>
      </c>
      <c r="M125" s="113"/>
      <c r="N125" s="58"/>
      <c r="P125" s="80"/>
    </row>
    <row r="126" spans="1:16" s="50" customFormat="1" ht="17.100000000000001" customHeight="1">
      <c r="A126" s="149">
        <v>130</v>
      </c>
      <c r="B126" s="133" t="s">
        <v>92</v>
      </c>
      <c r="C126" s="150" t="s">
        <v>646</v>
      </c>
      <c r="D126" s="151">
        <v>1735.0005765559999</v>
      </c>
      <c r="E126" s="151">
        <v>1734.1662100000001</v>
      </c>
      <c r="F126" s="152">
        <f t="shared" si="7"/>
        <v>-4.8090275431263763E-2</v>
      </c>
      <c r="G126" s="151">
        <v>1461.7408201814901</v>
      </c>
      <c r="H126" s="116">
        <f t="shared" si="8"/>
        <v>320.85823086756591</v>
      </c>
      <c r="I126" s="116">
        <f t="shared" si="9"/>
        <v>18.502161385532123</v>
      </c>
      <c r="J126" s="158"/>
      <c r="K126" s="151">
        <v>0</v>
      </c>
      <c r="L126" s="154">
        <v>320.85823086756591</v>
      </c>
      <c r="M126" s="113"/>
      <c r="N126" s="58"/>
      <c r="P126" s="80"/>
    </row>
    <row r="127" spans="1:16" s="50" customFormat="1" ht="17.100000000000001" customHeight="1">
      <c r="A127" s="149">
        <v>132</v>
      </c>
      <c r="B127" s="133" t="s">
        <v>306</v>
      </c>
      <c r="C127" s="150" t="s">
        <v>105</v>
      </c>
      <c r="D127" s="151">
        <v>2064.5087984000002</v>
      </c>
      <c r="E127" s="151">
        <v>2065.1139600000001</v>
      </c>
      <c r="F127" s="152">
        <f t="shared" si="7"/>
        <v>2.9312619082517699E-2</v>
      </c>
      <c r="G127" s="151">
        <v>2064.5087984000002</v>
      </c>
      <c r="H127" s="116">
        <f t="shared" si="8"/>
        <v>894.62047920737325</v>
      </c>
      <c r="I127" s="116">
        <f t="shared" si="9"/>
        <v>43.320634915826787</v>
      </c>
      <c r="J127" s="158"/>
      <c r="K127" s="151">
        <v>0</v>
      </c>
      <c r="L127" s="154">
        <v>894.62047920737325</v>
      </c>
      <c r="M127" s="113"/>
      <c r="N127" s="58"/>
      <c r="P127" s="80"/>
    </row>
    <row r="128" spans="1:16" s="50" customFormat="1" ht="17.100000000000001" customHeight="1">
      <c r="A128" s="149">
        <v>136</v>
      </c>
      <c r="B128" s="133" t="s">
        <v>304</v>
      </c>
      <c r="C128" s="150" t="s">
        <v>106</v>
      </c>
      <c r="D128" s="151">
        <v>128.62921584542065</v>
      </c>
      <c r="E128" s="151">
        <v>128.59684000000001</v>
      </c>
      <c r="F128" s="152">
        <f t="shared" si="7"/>
        <v>-2.5169900327725259E-2</v>
      </c>
      <c r="G128" s="151">
        <v>128.62921664001306</v>
      </c>
      <c r="H128" s="116">
        <f t="shared" si="8"/>
        <v>6.4314612861645646</v>
      </c>
      <c r="I128" s="116">
        <f t="shared" si="9"/>
        <v>5.0012591959215831</v>
      </c>
      <c r="J128" s="158"/>
      <c r="K128" s="151">
        <v>0</v>
      </c>
      <c r="L128" s="154">
        <v>6.4314612861645646</v>
      </c>
      <c r="M128" s="113"/>
      <c r="N128" s="58"/>
      <c r="P128" s="80"/>
    </row>
    <row r="129" spans="1:16" s="50" customFormat="1" ht="17.100000000000001" customHeight="1">
      <c r="A129" s="149">
        <v>138</v>
      </c>
      <c r="B129" s="133" t="s">
        <v>54</v>
      </c>
      <c r="C129" s="150" t="s">
        <v>666</v>
      </c>
      <c r="D129" s="151">
        <v>169.400806445</v>
      </c>
      <c r="E129" s="151">
        <v>170.20170000000002</v>
      </c>
      <c r="F129" s="152">
        <f t="shared" si="7"/>
        <v>0.47278024928414197</v>
      </c>
      <c r="G129" s="151">
        <v>169.400806445</v>
      </c>
      <c r="H129" s="116">
        <f t="shared" si="8"/>
        <v>16.940081604661113</v>
      </c>
      <c r="I129" s="116">
        <f t="shared" si="9"/>
        <v>9.9529450085757727</v>
      </c>
      <c r="J129" s="158"/>
      <c r="K129" s="151">
        <v>0</v>
      </c>
      <c r="L129" s="154">
        <v>16.940081604661113</v>
      </c>
      <c r="M129" s="113"/>
      <c r="N129" s="58"/>
      <c r="P129" s="80"/>
    </row>
    <row r="130" spans="1:16" s="50" customFormat="1" ht="17.100000000000001" customHeight="1">
      <c r="A130" s="149">
        <v>139</v>
      </c>
      <c r="B130" s="133" t="s">
        <v>54</v>
      </c>
      <c r="C130" s="150" t="s">
        <v>107</v>
      </c>
      <c r="D130" s="151">
        <v>303.93161464734129</v>
      </c>
      <c r="E130" s="151">
        <v>226.93560000000002</v>
      </c>
      <c r="F130" s="152">
        <f t="shared" si="7"/>
        <v>-25.333335176954691</v>
      </c>
      <c r="G130" s="151">
        <v>226.39150335850979</v>
      </c>
      <c r="H130" s="116">
        <f t="shared" si="8"/>
        <v>59.75057560842815</v>
      </c>
      <c r="I130" s="116">
        <f t="shared" si="9"/>
        <v>26.329309111672274</v>
      </c>
      <c r="J130" s="158"/>
      <c r="K130" s="151">
        <v>0</v>
      </c>
      <c r="L130" s="154">
        <v>59.75057560842815</v>
      </c>
      <c r="M130" s="113"/>
      <c r="N130" s="58"/>
      <c r="P130" s="80"/>
    </row>
    <row r="131" spans="1:16" s="50" customFormat="1" ht="17.100000000000001" customHeight="1">
      <c r="A131" s="149">
        <v>140</v>
      </c>
      <c r="B131" s="133" t="s">
        <v>54</v>
      </c>
      <c r="C131" s="150" t="s">
        <v>680</v>
      </c>
      <c r="D131" s="151">
        <v>589.75057300534138</v>
      </c>
      <c r="E131" s="151">
        <v>590.03255999999999</v>
      </c>
      <c r="F131" s="152">
        <f t="shared" si="7"/>
        <v>4.781461986912916E-2</v>
      </c>
      <c r="G131" s="151">
        <v>590.03255999999999</v>
      </c>
      <c r="H131" s="116">
        <f t="shared" si="8"/>
        <v>477.42550613890307</v>
      </c>
      <c r="I131" s="116">
        <f t="shared" si="9"/>
        <v>80.915111894655965</v>
      </c>
      <c r="J131" s="158"/>
      <c r="K131" s="151">
        <v>342.72780679429997</v>
      </c>
      <c r="L131" s="154">
        <v>134.69769934460308</v>
      </c>
      <c r="M131" s="113"/>
      <c r="N131" s="58"/>
      <c r="P131" s="80"/>
    </row>
    <row r="132" spans="1:16" s="50" customFormat="1" ht="17.100000000000001" customHeight="1">
      <c r="A132" s="149">
        <v>141</v>
      </c>
      <c r="B132" s="133" t="s">
        <v>54</v>
      </c>
      <c r="C132" s="150" t="s">
        <v>109</v>
      </c>
      <c r="D132" s="151">
        <v>219.8359002423413</v>
      </c>
      <c r="E132" s="151">
        <v>219.37108000000001</v>
      </c>
      <c r="F132" s="152">
        <f t="shared" si="7"/>
        <v>-0.21143964285582229</v>
      </c>
      <c r="G132" s="151">
        <v>219.83590121350977</v>
      </c>
      <c r="H132" s="116">
        <f t="shared" si="8"/>
        <v>43.967185647690215</v>
      </c>
      <c r="I132" s="116">
        <f t="shared" si="9"/>
        <v>20.042380083869858</v>
      </c>
      <c r="J132" s="158"/>
      <c r="K132" s="151">
        <v>0</v>
      </c>
      <c r="L132" s="154">
        <v>43.967185647690215</v>
      </c>
      <c r="M132" s="113"/>
      <c r="N132" s="58"/>
      <c r="P132" s="80"/>
    </row>
    <row r="133" spans="1:16" s="50" customFormat="1" ht="17.100000000000001" customHeight="1">
      <c r="A133" s="149">
        <v>142</v>
      </c>
      <c r="B133" s="133" t="s">
        <v>92</v>
      </c>
      <c r="C133" s="150" t="s">
        <v>651</v>
      </c>
      <c r="D133" s="151">
        <v>1563.1011896433413</v>
      </c>
      <c r="E133" s="151">
        <v>788.60121000000004</v>
      </c>
      <c r="F133" s="152">
        <f t="shared" si="7"/>
        <v>-49.548934181290072</v>
      </c>
      <c r="G133" s="151">
        <v>788.2936554044968</v>
      </c>
      <c r="H133" s="116">
        <f t="shared" si="8"/>
        <v>196.98984148400905</v>
      </c>
      <c r="I133" s="116">
        <f t="shared" si="9"/>
        <v>24.979652451206491</v>
      </c>
      <c r="J133" s="158"/>
      <c r="K133" s="151">
        <v>0</v>
      </c>
      <c r="L133" s="154">
        <v>196.98984148400905</v>
      </c>
      <c r="M133" s="113"/>
      <c r="N133" s="58"/>
      <c r="P133" s="80"/>
    </row>
    <row r="134" spans="1:16" s="50" customFormat="1" ht="17.100000000000001" customHeight="1">
      <c r="A134" s="149">
        <v>143</v>
      </c>
      <c r="B134" s="133" t="s">
        <v>92</v>
      </c>
      <c r="C134" s="150" t="s">
        <v>110</v>
      </c>
      <c r="D134" s="151">
        <v>1523.0816639223415</v>
      </c>
      <c r="E134" s="151">
        <v>1522.3596500000001</v>
      </c>
      <c r="F134" s="152">
        <f t="shared" si="7"/>
        <v>-4.7404806941344191E-2</v>
      </c>
      <c r="G134" s="151">
        <v>1523.0881318164904</v>
      </c>
      <c r="H134" s="116">
        <f t="shared" si="8"/>
        <v>256.45783231992067</v>
      </c>
      <c r="I134" s="116">
        <f t="shared" si="9"/>
        <v>16.846073943165838</v>
      </c>
      <c r="J134" s="158"/>
      <c r="K134" s="151">
        <v>0</v>
      </c>
      <c r="L134" s="154">
        <v>256.45783231992067</v>
      </c>
      <c r="M134" s="113"/>
      <c r="N134" s="58"/>
      <c r="P134" s="80"/>
    </row>
    <row r="135" spans="1:16" s="50" customFormat="1" ht="17.100000000000001" customHeight="1">
      <c r="A135" s="149">
        <v>144</v>
      </c>
      <c r="B135" s="133" t="s">
        <v>92</v>
      </c>
      <c r="C135" s="150" t="s">
        <v>131</v>
      </c>
      <c r="D135" s="151">
        <v>1045.9440056005001</v>
      </c>
      <c r="E135" s="151">
        <v>1045.7948899999999</v>
      </c>
      <c r="F135" s="152">
        <f t="shared" si="7"/>
        <v>-1.4256556727872294E-2</v>
      </c>
      <c r="G135" s="151">
        <v>1045.9440062185163</v>
      </c>
      <c r="H135" s="116">
        <f t="shared" si="8"/>
        <v>64.659049373051843</v>
      </c>
      <c r="I135" s="116">
        <f t="shared" si="9"/>
        <v>6.1827658550762141</v>
      </c>
      <c r="J135" s="158"/>
      <c r="K135" s="151">
        <v>0</v>
      </c>
      <c r="L135" s="154">
        <v>64.659049373051843</v>
      </c>
      <c r="M135" s="113"/>
      <c r="N135" s="58"/>
      <c r="P135" s="80"/>
    </row>
    <row r="136" spans="1:16" s="50" customFormat="1" ht="17.100000000000001" customHeight="1">
      <c r="A136" s="149">
        <v>146</v>
      </c>
      <c r="B136" s="133" t="s">
        <v>63</v>
      </c>
      <c r="C136" s="150" t="s">
        <v>681</v>
      </c>
      <c r="D136" s="151">
        <v>23639.125</v>
      </c>
      <c r="E136" s="151">
        <v>23639.125</v>
      </c>
      <c r="F136" s="152">
        <f t="shared" si="7"/>
        <v>0</v>
      </c>
      <c r="G136" s="151">
        <v>23639.125</v>
      </c>
      <c r="H136" s="116">
        <f t="shared" si="8"/>
        <v>20375.27443494213</v>
      </c>
      <c r="I136" s="116">
        <f t="shared" si="9"/>
        <v>86.193014483159288</v>
      </c>
      <c r="J136" s="158"/>
      <c r="K136" s="151">
        <v>0</v>
      </c>
      <c r="L136" s="154">
        <v>20375.27443494213</v>
      </c>
      <c r="M136" s="113"/>
      <c r="N136" s="58"/>
      <c r="P136" s="80"/>
    </row>
    <row r="137" spans="1:16" s="50" customFormat="1" ht="17.100000000000001" customHeight="1">
      <c r="A137" s="149">
        <v>147</v>
      </c>
      <c r="B137" s="133" t="s">
        <v>111</v>
      </c>
      <c r="C137" s="150" t="s">
        <v>307</v>
      </c>
      <c r="D137" s="151">
        <v>3296.2395900000001</v>
      </c>
      <c r="E137" s="151">
        <v>3296.2395900000001</v>
      </c>
      <c r="F137" s="152">
        <f t="shared" si="7"/>
        <v>0</v>
      </c>
      <c r="G137" s="151">
        <v>3296.2395900000001</v>
      </c>
      <c r="H137" s="116">
        <f t="shared" si="8"/>
        <v>988.87187697138438</v>
      </c>
      <c r="I137" s="116">
        <f t="shared" si="9"/>
        <v>29.99999999913187</v>
      </c>
      <c r="J137" s="158"/>
      <c r="K137" s="151">
        <v>0</v>
      </c>
      <c r="L137" s="154">
        <v>988.87187697138438</v>
      </c>
      <c r="M137" s="113"/>
      <c r="N137" s="58"/>
      <c r="P137" s="80"/>
    </row>
    <row r="138" spans="1:16" s="50" customFormat="1" ht="17.100000000000001" customHeight="1">
      <c r="A138" s="149">
        <v>148</v>
      </c>
      <c r="B138" s="133" t="s">
        <v>112</v>
      </c>
      <c r="C138" s="150" t="s">
        <v>113</v>
      </c>
      <c r="D138" s="151">
        <v>522.39141613442064</v>
      </c>
      <c r="E138" s="151">
        <v>521.95188000000007</v>
      </c>
      <c r="F138" s="152">
        <f t="shared" si="7"/>
        <v>-8.4139233694344284E-2</v>
      </c>
      <c r="G138" s="151">
        <v>522.39141692901308</v>
      </c>
      <c r="H138" s="116">
        <f t="shared" si="8"/>
        <v>22.959348498896166</v>
      </c>
      <c r="I138" s="116">
        <f t="shared" si="9"/>
        <v>4.3987481181016461</v>
      </c>
      <c r="J138" s="158"/>
      <c r="K138" s="151">
        <v>0</v>
      </c>
      <c r="L138" s="154">
        <v>22.959348498896166</v>
      </c>
      <c r="M138" s="113"/>
      <c r="N138" s="58"/>
      <c r="P138" s="80"/>
    </row>
    <row r="139" spans="1:16" s="50" customFormat="1" ht="17.100000000000001" customHeight="1">
      <c r="A139" s="149">
        <v>149</v>
      </c>
      <c r="B139" s="133" t="s">
        <v>112</v>
      </c>
      <c r="C139" s="150" t="s">
        <v>308</v>
      </c>
      <c r="D139" s="151">
        <v>846.70179182840002</v>
      </c>
      <c r="E139" s="151">
        <v>847.22623999999996</v>
      </c>
      <c r="F139" s="152">
        <f t="shared" si="7"/>
        <v>6.1940127759442021E-2</v>
      </c>
      <c r="G139" s="151">
        <v>846.70179133398699</v>
      </c>
      <c r="H139" s="116">
        <f t="shared" si="8"/>
        <v>89.126504490327932</v>
      </c>
      <c r="I139" s="116">
        <f t="shared" si="9"/>
        <v>10.519799822338829</v>
      </c>
      <c r="J139" s="158"/>
      <c r="K139" s="151">
        <v>0</v>
      </c>
      <c r="L139" s="154">
        <v>89.126504490327932</v>
      </c>
      <c r="M139" s="113"/>
      <c r="N139" s="58"/>
      <c r="P139" s="80"/>
    </row>
    <row r="140" spans="1:16" s="50" customFormat="1" ht="17.100000000000001" customHeight="1">
      <c r="A140" s="149">
        <v>150</v>
      </c>
      <c r="B140" s="133" t="s">
        <v>112</v>
      </c>
      <c r="C140" s="150" t="s">
        <v>309</v>
      </c>
      <c r="D140" s="151">
        <v>896.53439111940008</v>
      </c>
      <c r="E140" s="151">
        <v>896.39562000000001</v>
      </c>
      <c r="F140" s="152">
        <f t="shared" si="7"/>
        <v>-1.5478616411670032E-2</v>
      </c>
      <c r="G140" s="151">
        <v>896.53439062498683</v>
      </c>
      <c r="H140" s="116">
        <f t="shared" si="8"/>
        <v>145.24258669390539</v>
      </c>
      <c r="I140" s="116">
        <f t="shared" si="9"/>
        <v>16.202955866061171</v>
      </c>
      <c r="J140" s="158"/>
      <c r="K140" s="151">
        <v>0</v>
      </c>
      <c r="L140" s="154">
        <v>145.24258669390539</v>
      </c>
      <c r="M140" s="113"/>
      <c r="N140" s="58"/>
      <c r="P140" s="80"/>
    </row>
    <row r="141" spans="1:16" s="50" customFormat="1" ht="17.100000000000001" customHeight="1">
      <c r="A141" s="149">
        <v>151</v>
      </c>
      <c r="B141" s="133" t="s">
        <v>54</v>
      </c>
      <c r="C141" s="150" t="s">
        <v>483</v>
      </c>
      <c r="D141" s="151">
        <v>422.1272396473413</v>
      </c>
      <c r="E141" s="151">
        <v>293.12515000000002</v>
      </c>
      <c r="F141" s="152">
        <f t="shared" si="7"/>
        <v>-30.560001234488865</v>
      </c>
      <c r="G141" s="151">
        <v>293.2253984304902</v>
      </c>
      <c r="H141" s="116">
        <f t="shared" si="8"/>
        <v>169.45782953130268</v>
      </c>
      <c r="I141" s="116">
        <f t="shared" si="9"/>
        <v>57.810743817547781</v>
      </c>
      <c r="J141" s="158"/>
      <c r="K141" s="151">
        <v>0</v>
      </c>
      <c r="L141" s="154">
        <v>169.45782953130268</v>
      </c>
      <c r="M141" s="113"/>
      <c r="N141" s="58"/>
      <c r="P141" s="80"/>
    </row>
    <row r="142" spans="1:16" s="50" customFormat="1" ht="17.100000000000001" customHeight="1">
      <c r="A142" s="149">
        <v>152</v>
      </c>
      <c r="B142" s="133" t="s">
        <v>54</v>
      </c>
      <c r="C142" s="150" t="s">
        <v>114</v>
      </c>
      <c r="D142" s="151">
        <v>1147.744762735</v>
      </c>
      <c r="E142" s="151">
        <v>1147.9159100000002</v>
      </c>
      <c r="F142" s="152">
        <f t="shared" si="7"/>
        <v>1.4911613675522517E-2</v>
      </c>
      <c r="G142" s="151">
        <v>1147.744762735</v>
      </c>
      <c r="H142" s="116">
        <f t="shared" si="8"/>
        <v>446.33084135705451</v>
      </c>
      <c r="I142" s="116">
        <f t="shared" si="9"/>
        <v>38.88184121056868</v>
      </c>
      <c r="J142" s="158"/>
      <c r="K142" s="151">
        <v>0</v>
      </c>
      <c r="L142" s="154">
        <v>446.33084135705451</v>
      </c>
      <c r="M142" s="113"/>
      <c r="N142" s="58"/>
      <c r="P142" s="80"/>
    </row>
    <row r="143" spans="1:16" s="50" customFormat="1" ht="17.100000000000001" customHeight="1">
      <c r="A143" s="149">
        <v>156</v>
      </c>
      <c r="B143" s="133" t="s">
        <v>78</v>
      </c>
      <c r="C143" s="150" t="s">
        <v>115</v>
      </c>
      <c r="D143" s="151">
        <v>319.58256900492063</v>
      </c>
      <c r="E143" s="151">
        <v>319.60096999999996</v>
      </c>
      <c r="F143" s="152">
        <f t="shared" ref="F143:F206" si="10">E143/D143*100-100</f>
        <v>5.7578218789018365E-3</v>
      </c>
      <c r="G143" s="151">
        <v>319.58256918149675</v>
      </c>
      <c r="H143" s="116">
        <f t="shared" ref="H143:H206" si="11">+K143+L143</f>
        <v>108.05708061071981</v>
      </c>
      <c r="I143" s="116">
        <f t="shared" ref="I143:I206" si="12">+H143/E143*100</f>
        <v>33.809997701421189</v>
      </c>
      <c r="J143" s="158"/>
      <c r="K143" s="151">
        <v>0</v>
      </c>
      <c r="L143" s="154">
        <v>108.05708061071981</v>
      </c>
      <c r="M143" s="113"/>
      <c r="N143" s="58"/>
      <c r="P143" s="80"/>
    </row>
    <row r="144" spans="1:16" s="50" customFormat="1" ht="17.100000000000001" customHeight="1">
      <c r="A144" s="149">
        <v>157</v>
      </c>
      <c r="B144" s="133" t="s">
        <v>78</v>
      </c>
      <c r="C144" s="150" t="s">
        <v>132</v>
      </c>
      <c r="D144" s="151">
        <v>2877.6252744173416</v>
      </c>
      <c r="E144" s="151">
        <v>2878.2998600000001</v>
      </c>
      <c r="F144" s="152">
        <f t="shared" si="10"/>
        <v>2.3442440148670585E-2</v>
      </c>
      <c r="G144" s="151">
        <v>2877.6252753885096</v>
      </c>
      <c r="H144" s="116">
        <f t="shared" si="11"/>
        <v>1172.1439688232883</v>
      </c>
      <c r="I144" s="116">
        <f t="shared" si="12"/>
        <v>40.723483508882509</v>
      </c>
      <c r="J144" s="158"/>
      <c r="K144" s="151">
        <v>0</v>
      </c>
      <c r="L144" s="154">
        <v>1172.1439688232883</v>
      </c>
      <c r="M144" s="113"/>
      <c r="N144" s="58"/>
      <c r="P144" s="80"/>
    </row>
    <row r="145" spans="1:16" s="50" customFormat="1" ht="17.100000000000001" customHeight="1">
      <c r="A145" s="149">
        <v>158</v>
      </c>
      <c r="B145" s="133" t="s">
        <v>78</v>
      </c>
      <c r="C145" s="150" t="s">
        <v>310</v>
      </c>
      <c r="D145" s="151">
        <v>249.34549050000001</v>
      </c>
      <c r="E145" s="151">
        <v>249.62915999999998</v>
      </c>
      <c r="F145" s="152">
        <f t="shared" si="10"/>
        <v>0.1137656427758742</v>
      </c>
      <c r="G145" s="151">
        <v>249.34549050000001</v>
      </c>
      <c r="H145" s="116">
        <f t="shared" si="11"/>
        <v>12.467274612350161</v>
      </c>
      <c r="I145" s="116">
        <f t="shared" si="12"/>
        <v>4.9943182168101519</v>
      </c>
      <c r="J145" s="158"/>
      <c r="K145" s="151">
        <v>0</v>
      </c>
      <c r="L145" s="154">
        <v>12.467274612350161</v>
      </c>
      <c r="M145" s="113"/>
      <c r="N145" s="58"/>
      <c r="P145" s="80"/>
    </row>
    <row r="146" spans="1:16" s="50" customFormat="1" ht="17.100000000000001" customHeight="1">
      <c r="A146" s="149">
        <v>159</v>
      </c>
      <c r="B146" s="133" t="s">
        <v>78</v>
      </c>
      <c r="C146" s="150" t="s">
        <v>116</v>
      </c>
      <c r="D146" s="151">
        <v>85.029951536300004</v>
      </c>
      <c r="E146" s="151">
        <v>85.100850000000008</v>
      </c>
      <c r="F146" s="152">
        <f t="shared" si="10"/>
        <v>8.3380576395768458E-2</v>
      </c>
      <c r="G146" s="151">
        <v>85.029951165490218</v>
      </c>
      <c r="H146" s="116">
        <f t="shared" si="11"/>
        <v>0</v>
      </c>
      <c r="I146" s="116">
        <f t="shared" si="12"/>
        <v>0</v>
      </c>
      <c r="J146" s="158"/>
      <c r="K146" s="151">
        <v>0</v>
      </c>
      <c r="L146" s="154">
        <v>0</v>
      </c>
      <c r="M146" s="113"/>
      <c r="N146" s="58"/>
      <c r="P146" s="80"/>
    </row>
    <row r="147" spans="1:16" s="50" customFormat="1" ht="17.100000000000001" customHeight="1">
      <c r="A147" s="149">
        <v>160</v>
      </c>
      <c r="B147" s="133" t="s">
        <v>78</v>
      </c>
      <c r="C147" s="150" t="s">
        <v>667</v>
      </c>
      <c r="D147" s="151">
        <v>20.518760499999999</v>
      </c>
      <c r="E147" s="151">
        <v>20.802430000000001</v>
      </c>
      <c r="F147" s="152">
        <f t="shared" si="10"/>
        <v>1.3824884792626762</v>
      </c>
      <c r="G147" s="151">
        <v>20.518760499999999</v>
      </c>
      <c r="H147" s="116">
        <f t="shared" si="11"/>
        <v>0</v>
      </c>
      <c r="I147" s="116">
        <f t="shared" si="12"/>
        <v>0</v>
      </c>
      <c r="J147" s="158"/>
      <c r="K147" s="151">
        <v>0</v>
      </c>
      <c r="L147" s="154">
        <v>0</v>
      </c>
      <c r="M147" s="113"/>
      <c r="N147" s="58"/>
      <c r="P147" s="80"/>
    </row>
    <row r="148" spans="1:16" s="50" customFormat="1" ht="17.100000000000001" customHeight="1">
      <c r="A148" s="149">
        <v>161</v>
      </c>
      <c r="B148" s="133" t="s">
        <v>305</v>
      </c>
      <c r="C148" s="150" t="s">
        <v>117</v>
      </c>
      <c r="D148" s="151">
        <v>79.90024249999999</v>
      </c>
      <c r="E148" s="151">
        <v>79.427460000000011</v>
      </c>
      <c r="F148" s="152">
        <f t="shared" si="10"/>
        <v>-0.59171597633132933</v>
      </c>
      <c r="G148" s="151">
        <v>79.90024249999999</v>
      </c>
      <c r="H148" s="116">
        <f t="shared" si="11"/>
        <v>13.982542437499973</v>
      </c>
      <c r="I148" s="116">
        <f t="shared" si="12"/>
        <v>17.604166666666629</v>
      </c>
      <c r="J148" s="158"/>
      <c r="K148" s="151">
        <v>0</v>
      </c>
      <c r="L148" s="154">
        <v>13.982542437499973</v>
      </c>
      <c r="M148" s="113"/>
      <c r="N148" s="58"/>
      <c r="P148" s="80"/>
    </row>
    <row r="149" spans="1:16" s="50" customFormat="1" ht="17.100000000000001" customHeight="1">
      <c r="A149" s="149">
        <v>162</v>
      </c>
      <c r="B149" s="133" t="s">
        <v>78</v>
      </c>
      <c r="C149" s="150" t="s">
        <v>654</v>
      </c>
      <c r="D149" s="151">
        <v>35.836592007900002</v>
      </c>
      <c r="E149" s="151">
        <v>35.931469999999997</v>
      </c>
      <c r="F149" s="152">
        <f t="shared" si="10"/>
        <v>0.2647517154507284</v>
      </c>
      <c r="G149" s="151">
        <v>35.836913500000001</v>
      </c>
      <c r="H149" s="116">
        <f t="shared" si="11"/>
        <v>8.9592277586125455</v>
      </c>
      <c r="I149" s="116">
        <f t="shared" si="12"/>
        <v>24.934208810862863</v>
      </c>
      <c r="J149" s="158"/>
      <c r="K149" s="151">
        <v>0</v>
      </c>
      <c r="L149" s="154">
        <v>8.9592277586125455</v>
      </c>
      <c r="M149" s="113"/>
      <c r="N149" s="58"/>
      <c r="P149" s="80"/>
    </row>
    <row r="150" spans="1:16" s="50" customFormat="1" ht="17.100000000000001" customHeight="1">
      <c r="A150" s="149">
        <v>163</v>
      </c>
      <c r="B150" s="133" t="s">
        <v>54</v>
      </c>
      <c r="C150" s="150" t="s">
        <v>363</v>
      </c>
      <c r="D150" s="151">
        <v>295.83105384884129</v>
      </c>
      <c r="E150" s="151">
        <v>295.01627999999999</v>
      </c>
      <c r="F150" s="152">
        <f t="shared" si="10"/>
        <v>-0.27541863446749915</v>
      </c>
      <c r="G150" s="151">
        <v>295.83105420199342</v>
      </c>
      <c r="H150" s="116">
        <f t="shared" si="11"/>
        <v>0</v>
      </c>
      <c r="I150" s="116">
        <f t="shared" si="12"/>
        <v>0</v>
      </c>
      <c r="J150" s="158"/>
      <c r="K150" s="151">
        <v>0</v>
      </c>
      <c r="L150" s="154">
        <v>0</v>
      </c>
      <c r="M150" s="113"/>
      <c r="N150" s="58"/>
      <c r="P150" s="80"/>
    </row>
    <row r="151" spans="1:16" s="50" customFormat="1" ht="17.100000000000001" customHeight="1">
      <c r="A151" s="149">
        <v>164</v>
      </c>
      <c r="B151" s="133" t="s">
        <v>54</v>
      </c>
      <c r="C151" s="150" t="s">
        <v>682</v>
      </c>
      <c r="D151" s="151">
        <v>1260.0979682354207</v>
      </c>
      <c r="E151" s="151">
        <v>1259.4925799999999</v>
      </c>
      <c r="F151" s="152">
        <f t="shared" si="10"/>
        <v>-4.8042949888142061E-2</v>
      </c>
      <c r="G151" s="151">
        <v>1259.4925799999999</v>
      </c>
      <c r="H151" s="116">
        <f t="shared" si="11"/>
        <v>960.08916284919633</v>
      </c>
      <c r="I151" s="116">
        <f t="shared" si="12"/>
        <v>76.228250812656356</v>
      </c>
      <c r="J151" s="158"/>
      <c r="K151" s="151">
        <v>521.18590584569586</v>
      </c>
      <c r="L151" s="154">
        <v>438.90325700350053</v>
      </c>
      <c r="M151" s="113"/>
      <c r="N151" s="58"/>
      <c r="P151" s="80"/>
    </row>
    <row r="152" spans="1:16" s="50" customFormat="1" ht="17.100000000000001" customHeight="1">
      <c r="A152" s="149">
        <v>165</v>
      </c>
      <c r="B152" s="133" t="s">
        <v>304</v>
      </c>
      <c r="C152" s="150" t="s">
        <v>668</v>
      </c>
      <c r="D152" s="151">
        <v>110.2405110098</v>
      </c>
      <c r="E152" s="151">
        <v>109.68554</v>
      </c>
      <c r="F152" s="152">
        <f t="shared" si="10"/>
        <v>-0.50341839376149267</v>
      </c>
      <c r="G152" s="151">
        <v>110.24051125700655</v>
      </c>
      <c r="H152" s="116">
        <f t="shared" si="11"/>
        <v>22.039382270249959</v>
      </c>
      <c r="I152" s="116">
        <f t="shared" si="12"/>
        <v>20.09324316610007</v>
      </c>
      <c r="J152" s="158"/>
      <c r="K152" s="151">
        <v>0</v>
      </c>
      <c r="L152" s="154">
        <v>22.039382270249959</v>
      </c>
      <c r="M152" s="113"/>
      <c r="N152" s="58"/>
      <c r="P152" s="80"/>
    </row>
    <row r="153" spans="1:16" s="50" customFormat="1" ht="17.100000000000001" customHeight="1">
      <c r="A153" s="149">
        <v>166</v>
      </c>
      <c r="B153" s="133" t="s">
        <v>92</v>
      </c>
      <c r="C153" s="150" t="s">
        <v>133</v>
      </c>
      <c r="D153" s="151">
        <v>1147.2414760079207</v>
      </c>
      <c r="E153" s="151">
        <v>1147.9159100000002</v>
      </c>
      <c r="F153" s="152">
        <f t="shared" si="10"/>
        <v>5.8787448517477969E-2</v>
      </c>
      <c r="G153" s="151">
        <v>1147.2414761844968</v>
      </c>
      <c r="H153" s="116">
        <f t="shared" si="11"/>
        <v>338.96981586092778</v>
      </c>
      <c r="I153" s="116">
        <f t="shared" si="12"/>
        <v>29.529150428878342</v>
      </c>
      <c r="J153" s="158"/>
      <c r="K153" s="151">
        <v>0</v>
      </c>
      <c r="L153" s="154">
        <v>338.96981586092778</v>
      </c>
      <c r="M153" s="113"/>
      <c r="N153" s="58"/>
      <c r="P153" s="80"/>
    </row>
    <row r="154" spans="1:16" s="50" customFormat="1" ht="17.100000000000001" customHeight="1">
      <c r="A154" s="149">
        <v>167</v>
      </c>
      <c r="B154" s="133" t="s">
        <v>40</v>
      </c>
      <c r="C154" s="150" t="s">
        <v>134</v>
      </c>
      <c r="D154" s="151">
        <v>2726.0638004435</v>
      </c>
      <c r="E154" s="151">
        <v>2725.1183299999998</v>
      </c>
      <c r="F154" s="152">
        <f t="shared" si="10"/>
        <v>-3.4682623471482543E-2</v>
      </c>
      <c r="G154" s="151">
        <v>2726.0638010615162</v>
      </c>
      <c r="H154" s="116">
        <f t="shared" si="11"/>
        <v>1635.6382801110381</v>
      </c>
      <c r="I154" s="116">
        <f t="shared" si="12"/>
        <v>60.020816788203035</v>
      </c>
      <c r="J154" s="158"/>
      <c r="K154" s="151">
        <v>0</v>
      </c>
      <c r="L154" s="154">
        <v>1635.6382801110381</v>
      </c>
      <c r="M154" s="113"/>
      <c r="N154" s="58"/>
      <c r="P154" s="80"/>
    </row>
    <row r="155" spans="1:16" s="50" customFormat="1" ht="17.100000000000001" customHeight="1">
      <c r="A155" s="149">
        <v>168</v>
      </c>
      <c r="B155" s="133" t="s">
        <v>92</v>
      </c>
      <c r="C155" s="150" t="s">
        <v>322</v>
      </c>
      <c r="D155" s="151">
        <v>619.57670060240002</v>
      </c>
      <c r="E155" s="151">
        <v>620.29063999999994</v>
      </c>
      <c r="F155" s="152">
        <f t="shared" si="10"/>
        <v>0.11523018811161023</v>
      </c>
      <c r="G155" s="151">
        <v>619.57670010798688</v>
      </c>
      <c r="H155" s="116">
        <f t="shared" si="11"/>
        <v>61.957670142400843</v>
      </c>
      <c r="I155" s="116">
        <f t="shared" si="12"/>
        <v>9.9884902571479799</v>
      </c>
      <c r="J155" s="158"/>
      <c r="K155" s="151">
        <v>0</v>
      </c>
      <c r="L155" s="154">
        <v>61.957670142400843</v>
      </c>
      <c r="M155" s="113"/>
      <c r="N155" s="58"/>
      <c r="P155" s="80"/>
    </row>
    <row r="156" spans="1:16" s="50" customFormat="1" ht="17.100000000000001" customHeight="1">
      <c r="A156" s="149">
        <v>170</v>
      </c>
      <c r="B156" s="133" t="s">
        <v>50</v>
      </c>
      <c r="C156" s="150" t="s">
        <v>432</v>
      </c>
      <c r="D156" s="151">
        <v>1510.4512233012999</v>
      </c>
      <c r="E156" s="151">
        <v>1511.0128700000002</v>
      </c>
      <c r="F156" s="152">
        <f t="shared" si="10"/>
        <v>3.7184034150584466E-2</v>
      </c>
      <c r="G156" s="151">
        <v>1510.4512229304903</v>
      </c>
      <c r="H156" s="116">
        <f t="shared" si="11"/>
        <v>890.63991707516618</v>
      </c>
      <c r="I156" s="116">
        <f t="shared" si="12"/>
        <v>58.943238324314606</v>
      </c>
      <c r="J156" s="158"/>
      <c r="K156" s="151">
        <v>0</v>
      </c>
      <c r="L156" s="154">
        <v>890.63991707516618</v>
      </c>
      <c r="M156" s="113"/>
      <c r="N156" s="58"/>
      <c r="P156" s="80"/>
    </row>
    <row r="157" spans="1:16" s="50" customFormat="1" ht="17.100000000000001" customHeight="1">
      <c r="A157" s="149">
        <v>171</v>
      </c>
      <c r="B157" s="133" t="s">
        <v>40</v>
      </c>
      <c r="C157" s="150" t="s">
        <v>719</v>
      </c>
      <c r="D157" s="151">
        <v>11192.450837759501</v>
      </c>
      <c r="E157" s="151">
        <v>10798.3523</v>
      </c>
      <c r="F157" s="152">
        <f t="shared" si="10"/>
        <v>-3.5211102864972759</v>
      </c>
      <c r="G157" s="151">
        <v>11225.057613630852</v>
      </c>
      <c r="H157" s="116">
        <f t="shared" si="11"/>
        <v>10798.3523</v>
      </c>
      <c r="I157" s="116">
        <f t="shared" si="12"/>
        <v>100</v>
      </c>
      <c r="J157" s="158"/>
      <c r="K157" s="151">
        <v>10798.3523</v>
      </c>
      <c r="L157" s="154">
        <v>0</v>
      </c>
      <c r="M157" s="113"/>
      <c r="N157" s="58"/>
      <c r="P157" s="80"/>
    </row>
    <row r="158" spans="1:16" s="50" customFormat="1" ht="17.100000000000001" customHeight="1">
      <c r="A158" s="149">
        <v>176</v>
      </c>
      <c r="B158" s="133" t="s">
        <v>50</v>
      </c>
      <c r="C158" s="150" t="s">
        <v>364</v>
      </c>
      <c r="D158" s="151">
        <v>1134.6780000000001</v>
      </c>
      <c r="E158" s="151">
        <v>680.80680000000007</v>
      </c>
      <c r="F158" s="152">
        <f t="shared" si="10"/>
        <v>-40</v>
      </c>
      <c r="G158" s="151">
        <v>680.54376235749021</v>
      </c>
      <c r="H158" s="116">
        <f t="shared" si="11"/>
        <v>426.70531363085166</v>
      </c>
      <c r="I158" s="116">
        <f t="shared" si="12"/>
        <v>62.676417690136411</v>
      </c>
      <c r="J158" s="158"/>
      <c r="K158" s="151">
        <v>0</v>
      </c>
      <c r="L158" s="154">
        <v>426.70531363085166</v>
      </c>
      <c r="M158" s="113"/>
      <c r="N158" s="58"/>
      <c r="P158" s="80"/>
    </row>
    <row r="159" spans="1:16" s="50" customFormat="1" ht="17.100000000000001" customHeight="1">
      <c r="A159" s="149">
        <v>177</v>
      </c>
      <c r="B159" s="133" t="s">
        <v>50</v>
      </c>
      <c r="C159" s="150" t="s">
        <v>135</v>
      </c>
      <c r="D159" s="151">
        <v>23.36129849134127</v>
      </c>
      <c r="E159" s="151">
        <v>22.693560000000002</v>
      </c>
      <c r="F159" s="152">
        <f t="shared" si="10"/>
        <v>-2.8583106867486947</v>
      </c>
      <c r="G159" s="151">
        <v>23.361299462509805</v>
      </c>
      <c r="H159" s="116">
        <f t="shared" si="11"/>
        <v>8.1764558369742613</v>
      </c>
      <c r="I159" s="116">
        <f t="shared" si="12"/>
        <v>36.029850922350924</v>
      </c>
      <c r="J159" s="158"/>
      <c r="K159" s="151">
        <v>0</v>
      </c>
      <c r="L159" s="154">
        <v>8.1764558369742613</v>
      </c>
      <c r="M159" s="113"/>
      <c r="N159" s="58"/>
      <c r="P159" s="80"/>
    </row>
    <row r="160" spans="1:16" s="50" customFormat="1" ht="17.100000000000001" customHeight="1">
      <c r="A160" s="149">
        <v>181</v>
      </c>
      <c r="B160" s="133" t="s">
        <v>78</v>
      </c>
      <c r="C160" s="150" t="s">
        <v>433</v>
      </c>
      <c r="D160" s="151">
        <v>12189.4203632178</v>
      </c>
      <c r="E160" s="151">
        <v>12190.223980000001</v>
      </c>
      <c r="F160" s="152">
        <f t="shared" si="10"/>
        <v>6.5927399191707536E-3</v>
      </c>
      <c r="G160" s="151">
        <v>12189.420363465008</v>
      </c>
      <c r="H160" s="116">
        <f t="shared" si="11"/>
        <v>7176.8429184976112</v>
      </c>
      <c r="I160" s="116">
        <f t="shared" si="12"/>
        <v>58.873757613251101</v>
      </c>
      <c r="J160" s="158"/>
      <c r="K160" s="151">
        <v>0</v>
      </c>
      <c r="L160" s="154">
        <v>7176.8429184976112</v>
      </c>
      <c r="M160" s="113"/>
      <c r="N160" s="58"/>
      <c r="P160" s="80"/>
    </row>
    <row r="161" spans="1:16" s="50" customFormat="1" ht="17.100000000000001" customHeight="1">
      <c r="A161" s="149">
        <v>182</v>
      </c>
      <c r="B161" s="133" t="s">
        <v>78</v>
      </c>
      <c r="C161" s="150" t="s">
        <v>118</v>
      </c>
      <c r="D161" s="151">
        <v>604.21603500000003</v>
      </c>
      <c r="E161" s="151">
        <v>605.16160000000002</v>
      </c>
      <c r="F161" s="152">
        <f t="shared" si="10"/>
        <v>0.15649452269170183</v>
      </c>
      <c r="G161" s="151">
        <v>604.21603500000003</v>
      </c>
      <c r="H161" s="116">
        <f t="shared" si="11"/>
        <v>124.02329122460586</v>
      </c>
      <c r="I161" s="116">
        <f t="shared" si="12"/>
        <v>20.494243392939314</v>
      </c>
      <c r="J161" s="158"/>
      <c r="K161" s="151">
        <v>0</v>
      </c>
      <c r="L161" s="154">
        <v>124.02329122460586</v>
      </c>
      <c r="M161" s="113"/>
      <c r="N161" s="58"/>
      <c r="P161" s="80"/>
    </row>
    <row r="162" spans="1:16" s="50" customFormat="1" ht="17.100000000000001" customHeight="1">
      <c r="A162" s="149">
        <v>183</v>
      </c>
      <c r="B162" s="133" t="s">
        <v>78</v>
      </c>
      <c r="C162" s="150" t="s">
        <v>119</v>
      </c>
      <c r="D162" s="151">
        <v>108.8345315</v>
      </c>
      <c r="E162" s="151">
        <v>109.68554</v>
      </c>
      <c r="F162" s="152">
        <f t="shared" si="10"/>
        <v>0.78192875760210256</v>
      </c>
      <c r="G162" s="151">
        <v>108.8345315</v>
      </c>
      <c r="H162" s="116">
        <f t="shared" si="11"/>
        <v>27.208632874999996</v>
      </c>
      <c r="I162" s="116">
        <f t="shared" si="12"/>
        <v>24.806034482758616</v>
      </c>
      <c r="J162" s="158"/>
      <c r="K162" s="151">
        <v>0</v>
      </c>
      <c r="L162" s="154">
        <v>27.208632874999996</v>
      </c>
      <c r="M162" s="113"/>
      <c r="N162" s="58"/>
      <c r="P162" s="80"/>
    </row>
    <row r="163" spans="1:16" s="50" customFormat="1" ht="17.100000000000001" customHeight="1">
      <c r="A163" s="149">
        <v>185</v>
      </c>
      <c r="B163" s="133" t="s">
        <v>54</v>
      </c>
      <c r="C163" s="150" t="s">
        <v>365</v>
      </c>
      <c r="D163" s="151">
        <v>573.33388209999998</v>
      </c>
      <c r="E163" s="151">
        <v>438.74216000000001</v>
      </c>
      <c r="F163" s="152">
        <f t="shared" si="10"/>
        <v>-23.475277896889537</v>
      </c>
      <c r="G163" s="151">
        <v>438.75324226900653</v>
      </c>
      <c r="H163" s="116">
        <f t="shared" si="11"/>
        <v>273.86741405258664</v>
      </c>
      <c r="I163" s="116">
        <f t="shared" si="12"/>
        <v>62.421038828952888</v>
      </c>
      <c r="J163" s="158"/>
      <c r="K163" s="151">
        <v>0</v>
      </c>
      <c r="L163" s="154">
        <v>273.86741405258664</v>
      </c>
      <c r="M163" s="113"/>
      <c r="N163" s="58"/>
      <c r="P163" s="80"/>
    </row>
    <row r="164" spans="1:16" s="50" customFormat="1" ht="17.100000000000001" customHeight="1">
      <c r="A164" s="149">
        <v>188</v>
      </c>
      <c r="B164" s="133" t="s">
        <v>54</v>
      </c>
      <c r="C164" s="150" t="s">
        <v>583</v>
      </c>
      <c r="D164" s="151">
        <v>5346.9473187973008</v>
      </c>
      <c r="E164" s="151">
        <v>5319.7486900000004</v>
      </c>
      <c r="F164" s="152">
        <f t="shared" si="10"/>
        <v>-0.50867583268836825</v>
      </c>
      <c r="G164" s="151">
        <v>4119.7145424505097</v>
      </c>
      <c r="H164" s="116">
        <f t="shared" si="11"/>
        <v>3854.7421395242418</v>
      </c>
      <c r="I164" s="116">
        <f t="shared" si="12"/>
        <v>72.460981977782893</v>
      </c>
      <c r="J164" s="158"/>
      <c r="K164" s="151">
        <v>1996.1420320097438</v>
      </c>
      <c r="L164" s="154">
        <v>1858.6001075144982</v>
      </c>
      <c r="M164" s="113"/>
      <c r="N164" s="58"/>
      <c r="P164" s="80"/>
    </row>
    <row r="165" spans="1:16" s="50" customFormat="1" ht="17.100000000000001" customHeight="1">
      <c r="A165" s="149">
        <v>189</v>
      </c>
      <c r="B165" s="133" t="s">
        <v>54</v>
      </c>
      <c r="C165" s="150" t="s">
        <v>430</v>
      </c>
      <c r="D165" s="151">
        <v>303.39761656942068</v>
      </c>
      <c r="E165" s="151">
        <v>302.58080000000001</v>
      </c>
      <c r="F165" s="152">
        <f t="shared" si="10"/>
        <v>-0.26922313321263402</v>
      </c>
      <c r="G165" s="151">
        <v>303.43167624450325</v>
      </c>
      <c r="H165" s="116">
        <f t="shared" si="11"/>
        <v>176.85629721757505</v>
      </c>
      <c r="I165" s="116">
        <f t="shared" si="12"/>
        <v>58.449279404897815</v>
      </c>
      <c r="J165" s="158"/>
      <c r="K165" s="151">
        <v>0</v>
      </c>
      <c r="L165" s="154">
        <v>176.85629721757505</v>
      </c>
      <c r="M165" s="113"/>
      <c r="N165" s="58"/>
      <c r="P165" s="80"/>
    </row>
    <row r="166" spans="1:16" s="50" customFormat="1" ht="17.100000000000001" customHeight="1">
      <c r="A166" s="149">
        <v>190</v>
      </c>
      <c r="B166" s="133" t="s">
        <v>108</v>
      </c>
      <c r="C166" s="150" t="s">
        <v>683</v>
      </c>
      <c r="D166" s="151">
        <v>1326.1839788679208</v>
      </c>
      <c r="E166" s="151">
        <v>1325.6821299999999</v>
      </c>
      <c r="F166" s="152">
        <f t="shared" si="10"/>
        <v>-3.7841572203973328E-2</v>
      </c>
      <c r="G166" s="151">
        <v>1325.6821299999999</v>
      </c>
      <c r="H166" s="116">
        <f t="shared" si="11"/>
        <v>972.25596402585643</v>
      </c>
      <c r="I166" s="116">
        <f t="shared" si="12"/>
        <v>73.340052039915221</v>
      </c>
      <c r="J166" s="158"/>
      <c r="K166" s="151">
        <v>536.13690122013952</v>
      </c>
      <c r="L166" s="154">
        <v>436.11906280571685</v>
      </c>
      <c r="M166" s="113"/>
      <c r="N166" s="58"/>
      <c r="P166" s="80"/>
    </row>
    <row r="167" spans="1:16" s="50" customFormat="1" ht="17.100000000000001" customHeight="1">
      <c r="A167" s="149">
        <v>191</v>
      </c>
      <c r="B167" s="133" t="s">
        <v>54</v>
      </c>
      <c r="C167" s="150" t="s">
        <v>435</v>
      </c>
      <c r="D167" s="151">
        <v>103.52041837740001</v>
      </c>
      <c r="E167" s="151">
        <v>104.01215000000001</v>
      </c>
      <c r="F167" s="152">
        <f t="shared" si="10"/>
        <v>0.47500930763951033</v>
      </c>
      <c r="G167" s="151">
        <v>103.52041788298692</v>
      </c>
      <c r="H167" s="116">
        <f t="shared" si="11"/>
        <v>55.232824895133973</v>
      </c>
      <c r="I167" s="116">
        <f t="shared" si="12"/>
        <v>53.102281699910989</v>
      </c>
      <c r="J167" s="158"/>
      <c r="K167" s="151">
        <v>0</v>
      </c>
      <c r="L167" s="154">
        <v>55.232824895133973</v>
      </c>
      <c r="M167" s="113"/>
      <c r="N167" s="58"/>
      <c r="P167" s="80"/>
    </row>
    <row r="168" spans="1:16" s="50" customFormat="1" ht="17.100000000000001" customHeight="1">
      <c r="A168" s="149">
        <v>192</v>
      </c>
      <c r="B168" s="133" t="s">
        <v>108</v>
      </c>
      <c r="C168" s="150" t="s">
        <v>584</v>
      </c>
      <c r="D168" s="151">
        <v>1198.8439085209</v>
      </c>
      <c r="E168" s="151">
        <v>731.86731000000009</v>
      </c>
      <c r="F168" s="152">
        <f t="shared" si="10"/>
        <v>-38.952243507417286</v>
      </c>
      <c r="G168" s="151">
        <v>731.0593624064968</v>
      </c>
      <c r="H168" s="116">
        <f t="shared" si="11"/>
        <v>392.30378491404855</v>
      </c>
      <c r="I168" s="116">
        <f t="shared" si="12"/>
        <v>53.603129905344247</v>
      </c>
      <c r="J168" s="158"/>
      <c r="K168" s="151">
        <v>0</v>
      </c>
      <c r="L168" s="154">
        <v>392.30378491404855</v>
      </c>
      <c r="M168" s="113"/>
      <c r="N168" s="58"/>
      <c r="P168" s="80"/>
    </row>
    <row r="169" spans="1:16" s="50" customFormat="1" ht="17.100000000000001" customHeight="1">
      <c r="A169" s="149">
        <v>193</v>
      </c>
      <c r="B169" s="133" t="s">
        <v>108</v>
      </c>
      <c r="C169" s="150" t="s">
        <v>120</v>
      </c>
      <c r="D169" s="151">
        <v>71.987981215420632</v>
      </c>
      <c r="E169" s="151">
        <v>71.862939999999995</v>
      </c>
      <c r="F169" s="152">
        <f t="shared" si="10"/>
        <v>-0.17369734962626637</v>
      </c>
      <c r="G169" s="151">
        <v>71.98798201001307</v>
      </c>
      <c r="H169" s="116">
        <f t="shared" si="11"/>
        <v>32.394590428052204</v>
      </c>
      <c r="I169" s="116">
        <f t="shared" si="12"/>
        <v>45.078298255056367</v>
      </c>
      <c r="J169" s="158"/>
      <c r="K169" s="151">
        <v>0</v>
      </c>
      <c r="L169" s="154">
        <v>32.394590428052204</v>
      </c>
      <c r="M169" s="113"/>
      <c r="N169" s="58"/>
      <c r="P169" s="80"/>
    </row>
    <row r="170" spans="1:16" s="50" customFormat="1" ht="17.100000000000001" customHeight="1">
      <c r="A170" s="149">
        <v>194</v>
      </c>
      <c r="B170" s="133" t="s">
        <v>108</v>
      </c>
      <c r="C170" s="150" t="s">
        <v>647</v>
      </c>
      <c r="D170" s="151">
        <v>1295.4218556888413</v>
      </c>
      <c r="E170" s="151">
        <v>741.32296000000008</v>
      </c>
      <c r="F170" s="152">
        <f t="shared" si="10"/>
        <v>-42.773625692319264</v>
      </c>
      <c r="G170" s="151">
        <v>741.58554401851632</v>
      </c>
      <c r="H170" s="116">
        <f t="shared" si="11"/>
        <v>424.03455818009485</v>
      </c>
      <c r="I170" s="116">
        <f t="shared" si="12"/>
        <v>57.199706613713239</v>
      </c>
      <c r="J170" s="158"/>
      <c r="K170" s="151">
        <v>0</v>
      </c>
      <c r="L170" s="154">
        <v>424.03455818009485</v>
      </c>
      <c r="M170" s="113"/>
      <c r="N170" s="58"/>
      <c r="P170" s="80"/>
    </row>
    <row r="171" spans="1:16" s="50" customFormat="1" ht="17.100000000000001" customHeight="1">
      <c r="A171" s="149">
        <v>195</v>
      </c>
      <c r="B171" s="133" t="s">
        <v>54</v>
      </c>
      <c r="C171" s="150" t="s">
        <v>366</v>
      </c>
      <c r="D171" s="151">
        <v>2774.2201771473415</v>
      </c>
      <c r="E171" s="151">
        <v>1830.61384</v>
      </c>
      <c r="F171" s="152">
        <f t="shared" si="10"/>
        <v>-34.013390318486813</v>
      </c>
      <c r="G171" s="151">
        <v>1829.6968879205033</v>
      </c>
      <c r="H171" s="116">
        <f t="shared" si="11"/>
        <v>818.05915501480683</v>
      </c>
      <c r="I171" s="116">
        <f t="shared" si="12"/>
        <v>44.687696396680082</v>
      </c>
      <c r="J171" s="158"/>
      <c r="K171" s="151">
        <v>0</v>
      </c>
      <c r="L171" s="154">
        <v>818.05915501480683</v>
      </c>
      <c r="M171" s="113"/>
      <c r="N171" s="58"/>
      <c r="P171" s="80"/>
    </row>
    <row r="172" spans="1:16" s="50" customFormat="1" ht="17.100000000000001" customHeight="1">
      <c r="A172" s="149">
        <v>197</v>
      </c>
      <c r="B172" s="133" t="s">
        <v>108</v>
      </c>
      <c r="C172" s="150" t="s">
        <v>121</v>
      </c>
      <c r="D172" s="151">
        <v>300.98268108184129</v>
      </c>
      <c r="E172" s="151">
        <v>300.68967000000004</v>
      </c>
      <c r="F172" s="152">
        <f t="shared" si="10"/>
        <v>-9.7351475768661544E-2</v>
      </c>
      <c r="G172" s="151">
        <v>300.98268143499342</v>
      </c>
      <c r="H172" s="116">
        <f t="shared" si="11"/>
        <v>124.37507189139244</v>
      </c>
      <c r="I172" s="116">
        <f t="shared" si="12"/>
        <v>41.36326728197627</v>
      </c>
      <c r="J172" s="158"/>
      <c r="K172" s="151">
        <v>0</v>
      </c>
      <c r="L172" s="154">
        <v>124.37507189139244</v>
      </c>
      <c r="M172" s="113"/>
      <c r="N172" s="58"/>
      <c r="P172" s="80"/>
    </row>
    <row r="173" spans="1:16" s="50" customFormat="1" ht="17.100000000000001" customHeight="1">
      <c r="A173" s="149">
        <v>198</v>
      </c>
      <c r="B173" s="133" t="s">
        <v>54</v>
      </c>
      <c r="C173" s="150" t="s">
        <v>684</v>
      </c>
      <c r="D173" s="151">
        <v>1011.0834254854207</v>
      </c>
      <c r="E173" s="151">
        <v>1011.75455</v>
      </c>
      <c r="F173" s="152">
        <f t="shared" si="10"/>
        <v>6.6376769479447262E-2</v>
      </c>
      <c r="G173" s="151">
        <v>1011.75455</v>
      </c>
      <c r="H173" s="116">
        <f t="shared" si="11"/>
        <v>885.3908976097581</v>
      </c>
      <c r="I173" s="116">
        <f t="shared" si="12"/>
        <v>87.51044387294904</v>
      </c>
      <c r="J173" s="158"/>
      <c r="K173" s="151">
        <v>632.05565705259687</v>
      </c>
      <c r="L173" s="154">
        <v>253.33524055716123</v>
      </c>
      <c r="M173" s="113"/>
      <c r="N173" s="58"/>
      <c r="P173" s="80"/>
    </row>
    <row r="174" spans="1:16" s="50" customFormat="1" ht="17.100000000000001" customHeight="1">
      <c r="A174" s="149">
        <v>199</v>
      </c>
      <c r="B174" s="133" t="s">
        <v>54</v>
      </c>
      <c r="C174" s="150" t="s">
        <v>669</v>
      </c>
      <c r="D174" s="151">
        <v>293.08923744129999</v>
      </c>
      <c r="E174" s="151">
        <v>293.12515000000002</v>
      </c>
      <c r="F174" s="152">
        <f t="shared" si="10"/>
        <v>1.2253114107352303E-2</v>
      </c>
      <c r="G174" s="151">
        <v>293.08925684701302</v>
      </c>
      <c r="H174" s="116">
        <f t="shared" si="11"/>
        <v>118.68970674912539</v>
      </c>
      <c r="I174" s="116">
        <f t="shared" si="12"/>
        <v>40.491137232381931</v>
      </c>
      <c r="J174" s="158"/>
      <c r="K174" s="151">
        <v>0</v>
      </c>
      <c r="L174" s="154">
        <v>118.68970674912539</v>
      </c>
      <c r="M174" s="113"/>
      <c r="N174" s="58"/>
      <c r="P174" s="80"/>
    </row>
    <row r="175" spans="1:16" s="50" customFormat="1" ht="17.100000000000001" customHeight="1">
      <c r="A175" s="149">
        <v>200</v>
      </c>
      <c r="B175" s="133" t="s">
        <v>92</v>
      </c>
      <c r="C175" s="150" t="s">
        <v>426</v>
      </c>
      <c r="D175" s="151">
        <v>1411.5174003355</v>
      </c>
      <c r="E175" s="151">
        <v>1320.00874</v>
      </c>
      <c r="F175" s="152">
        <f t="shared" si="10"/>
        <v>-6.4829990982576362</v>
      </c>
      <c r="G175" s="151">
        <v>1319.8763423595099</v>
      </c>
      <c r="H175" s="116">
        <f t="shared" si="11"/>
        <v>961.63909001395064</v>
      </c>
      <c r="I175" s="116">
        <f t="shared" si="12"/>
        <v>72.850963851493191</v>
      </c>
      <c r="J175" s="158"/>
      <c r="K175" s="151">
        <v>0</v>
      </c>
      <c r="L175" s="154">
        <v>961.63909001395064</v>
      </c>
      <c r="M175" s="113"/>
      <c r="N175" s="58"/>
      <c r="P175" s="80"/>
    </row>
    <row r="176" spans="1:16" s="50" customFormat="1" ht="17.100000000000001" customHeight="1">
      <c r="A176" s="149">
        <v>201</v>
      </c>
      <c r="B176" s="133" t="s">
        <v>92</v>
      </c>
      <c r="C176" s="150" t="s">
        <v>136</v>
      </c>
      <c r="D176" s="151">
        <v>2151.2360202</v>
      </c>
      <c r="E176" s="151">
        <v>1671.7589200000002</v>
      </c>
      <c r="F176" s="152">
        <f t="shared" si="10"/>
        <v>-22.288446999665936</v>
      </c>
      <c r="G176" s="151">
        <v>1672.4002207234903</v>
      </c>
      <c r="H176" s="116">
        <f t="shared" si="11"/>
        <v>1083.8142832940359</v>
      </c>
      <c r="I176" s="116">
        <f t="shared" si="12"/>
        <v>64.83077615605221</v>
      </c>
      <c r="J176" s="158"/>
      <c r="K176" s="151">
        <v>0</v>
      </c>
      <c r="L176" s="154">
        <v>1083.8142832940359</v>
      </c>
      <c r="M176" s="113"/>
      <c r="N176" s="58"/>
      <c r="P176" s="80"/>
    </row>
    <row r="177" spans="1:16" s="50" customFormat="1" ht="17.100000000000001" customHeight="1">
      <c r="A177" s="149">
        <v>202</v>
      </c>
      <c r="B177" s="133" t="s">
        <v>92</v>
      </c>
      <c r="C177" s="150" t="s">
        <v>685</v>
      </c>
      <c r="D177" s="151">
        <v>2956.8516322534997</v>
      </c>
      <c r="E177" s="151">
        <v>2957.7273200000004</v>
      </c>
      <c r="F177" s="152">
        <f t="shared" si="10"/>
        <v>2.9615545702355917E-2</v>
      </c>
      <c r="G177" s="151">
        <v>2957.7273200000004</v>
      </c>
      <c r="H177" s="116">
        <f t="shared" si="11"/>
        <v>2276.605305832969</v>
      </c>
      <c r="I177" s="116">
        <f t="shared" si="12"/>
        <v>76.971439876782441</v>
      </c>
      <c r="J177" s="158"/>
      <c r="K177" s="151">
        <v>479.07692497982219</v>
      </c>
      <c r="L177" s="154">
        <v>1797.5283808531467</v>
      </c>
      <c r="M177" s="113"/>
      <c r="N177" s="58"/>
      <c r="P177" s="80"/>
    </row>
    <row r="178" spans="1:16" s="50" customFormat="1" ht="17.100000000000001" customHeight="1">
      <c r="A178" s="149">
        <v>203</v>
      </c>
      <c r="B178" s="133" t="s">
        <v>92</v>
      </c>
      <c r="C178" s="150" t="s">
        <v>137</v>
      </c>
      <c r="D178" s="151">
        <v>697.25808027339997</v>
      </c>
      <c r="E178" s="151">
        <v>697.82696999999996</v>
      </c>
      <c r="F178" s="152">
        <f t="shared" si="10"/>
        <v>8.1589549507540937E-2</v>
      </c>
      <c r="G178" s="151">
        <v>697.25807977898694</v>
      </c>
      <c r="H178" s="116">
        <f t="shared" si="11"/>
        <v>229.89420504593889</v>
      </c>
      <c r="I178" s="116">
        <f t="shared" si="12"/>
        <v>32.94429922161634</v>
      </c>
      <c r="J178" s="158"/>
      <c r="K178" s="151">
        <v>0</v>
      </c>
      <c r="L178" s="154">
        <v>229.89420504593889</v>
      </c>
      <c r="M178" s="113"/>
      <c r="N178" s="58"/>
      <c r="P178" s="80"/>
    </row>
    <row r="179" spans="1:16" s="50" customFormat="1" ht="17.100000000000001" customHeight="1">
      <c r="A179" s="149">
        <v>204</v>
      </c>
      <c r="B179" s="133" t="s">
        <v>92</v>
      </c>
      <c r="C179" s="150" t="s">
        <v>585</v>
      </c>
      <c r="D179" s="151">
        <v>2221.9453708999999</v>
      </c>
      <c r="E179" s="151">
        <v>2014.0534500000001</v>
      </c>
      <c r="F179" s="152">
        <f t="shared" si="10"/>
        <v>-9.356302077570561</v>
      </c>
      <c r="G179" s="151">
        <v>1728.4436320795098</v>
      </c>
      <c r="H179" s="116">
        <f t="shared" si="11"/>
        <v>928.00635942860913</v>
      </c>
      <c r="I179" s="116">
        <f t="shared" si="12"/>
        <v>46.076550720568463</v>
      </c>
      <c r="J179" s="158"/>
      <c r="K179" s="151">
        <v>0</v>
      </c>
      <c r="L179" s="154">
        <v>928.00635942860913</v>
      </c>
      <c r="M179" s="113"/>
      <c r="N179" s="58"/>
      <c r="P179" s="80"/>
    </row>
    <row r="180" spans="1:16" s="50" customFormat="1" ht="17.100000000000001" customHeight="1">
      <c r="A180" s="149">
        <v>205</v>
      </c>
      <c r="B180" s="133" t="s">
        <v>74</v>
      </c>
      <c r="C180" s="150" t="s">
        <v>311</v>
      </c>
      <c r="D180" s="151">
        <v>2169.0049456010797</v>
      </c>
      <c r="E180" s="151">
        <v>2203.1664500000002</v>
      </c>
      <c r="F180" s="152">
        <f t="shared" si="10"/>
        <v>1.5749850855897307</v>
      </c>
      <c r="G180" s="151">
        <v>2203.2427762540065</v>
      </c>
      <c r="H180" s="116">
        <f t="shared" si="11"/>
        <v>936.50345982540739</v>
      </c>
      <c r="I180" s="116">
        <f t="shared" si="12"/>
        <v>42.507158722637925</v>
      </c>
      <c r="J180" s="158"/>
      <c r="K180" s="151">
        <v>0</v>
      </c>
      <c r="L180" s="154">
        <v>936.50345982540739</v>
      </c>
      <c r="M180" s="113"/>
      <c r="N180" s="58"/>
      <c r="P180" s="80"/>
    </row>
    <row r="181" spans="1:16" s="50" customFormat="1" ht="17.100000000000001" customHeight="1">
      <c r="A181" s="149">
        <v>206</v>
      </c>
      <c r="B181" s="133" t="s">
        <v>54</v>
      </c>
      <c r="C181" s="150" t="s">
        <v>604</v>
      </c>
      <c r="D181" s="151">
        <v>796.88377254934142</v>
      </c>
      <c r="E181" s="151">
        <v>796.16573000000005</v>
      </c>
      <c r="F181" s="152">
        <f t="shared" si="10"/>
        <v>-9.0106308357135845E-2</v>
      </c>
      <c r="G181" s="151">
        <v>796.88377352050986</v>
      </c>
      <c r="H181" s="116">
        <f t="shared" si="11"/>
        <v>278.90931928740287</v>
      </c>
      <c r="I181" s="116">
        <f t="shared" si="12"/>
        <v>35.031565511793985</v>
      </c>
      <c r="J181" s="158"/>
      <c r="K181" s="151">
        <v>0</v>
      </c>
      <c r="L181" s="154">
        <v>278.90931928740287</v>
      </c>
      <c r="M181" s="113"/>
      <c r="N181" s="58"/>
      <c r="P181" s="80"/>
    </row>
    <row r="182" spans="1:16" s="50" customFormat="1" ht="17.100000000000001" customHeight="1">
      <c r="A182" s="149">
        <v>207</v>
      </c>
      <c r="B182" s="133" t="s">
        <v>54</v>
      </c>
      <c r="C182" s="150" t="s">
        <v>648</v>
      </c>
      <c r="D182" s="151">
        <v>906.55579096984138</v>
      </c>
      <c r="E182" s="151">
        <v>905.85127</v>
      </c>
      <c r="F182" s="152">
        <f t="shared" si="10"/>
        <v>-7.7714022331448973E-2</v>
      </c>
      <c r="G182" s="151">
        <v>906.55579132299351</v>
      </c>
      <c r="H182" s="116">
        <f t="shared" si="11"/>
        <v>420.57656880325885</v>
      </c>
      <c r="I182" s="116">
        <f t="shared" si="12"/>
        <v>46.428876652483893</v>
      </c>
      <c r="J182" s="158"/>
      <c r="K182" s="151">
        <v>0</v>
      </c>
      <c r="L182" s="154">
        <v>420.57656880325885</v>
      </c>
      <c r="M182" s="113"/>
      <c r="N182" s="58"/>
      <c r="P182" s="80"/>
    </row>
    <row r="183" spans="1:16" s="50" customFormat="1" ht="17.100000000000001" customHeight="1">
      <c r="A183" s="149">
        <v>208</v>
      </c>
      <c r="B183" s="133" t="s">
        <v>54</v>
      </c>
      <c r="C183" s="150" t="s">
        <v>312</v>
      </c>
      <c r="D183" s="151">
        <v>177.5919523705</v>
      </c>
      <c r="E183" s="151">
        <v>177.76622</v>
      </c>
      <c r="F183" s="152">
        <f t="shared" si="10"/>
        <v>9.8128111760615866E-2</v>
      </c>
      <c r="G183" s="151">
        <v>177.59195298851637</v>
      </c>
      <c r="H183" s="116">
        <f t="shared" si="11"/>
        <v>100.63544301729884</v>
      </c>
      <c r="I183" s="116">
        <f t="shared" si="12"/>
        <v>56.611117127482849</v>
      </c>
      <c r="J183" s="158"/>
      <c r="K183" s="151">
        <v>0</v>
      </c>
      <c r="L183" s="154">
        <v>100.63544301729884</v>
      </c>
      <c r="M183" s="113"/>
      <c r="N183" s="58"/>
      <c r="P183" s="80"/>
    </row>
    <row r="184" spans="1:16" s="50" customFormat="1" ht="17.100000000000001" customHeight="1">
      <c r="A184" s="149">
        <v>209</v>
      </c>
      <c r="B184" s="133" t="s">
        <v>108</v>
      </c>
      <c r="C184" s="150" t="s">
        <v>686</v>
      </c>
      <c r="D184" s="151">
        <v>2515.0398089488003</v>
      </c>
      <c r="E184" s="151">
        <v>2539.7875900000004</v>
      </c>
      <c r="F184" s="152">
        <f t="shared" si="10"/>
        <v>0.98399162363730852</v>
      </c>
      <c r="G184" s="151">
        <v>2539.7875900000004</v>
      </c>
      <c r="H184" s="116">
        <f t="shared" si="11"/>
        <v>2248.0969193967489</v>
      </c>
      <c r="I184" s="116">
        <f t="shared" si="12"/>
        <v>88.515154899105113</v>
      </c>
      <c r="J184" s="158"/>
      <c r="K184" s="151">
        <v>1623.1477810989052</v>
      </c>
      <c r="L184" s="154">
        <v>624.94913829784366</v>
      </c>
      <c r="M184" s="113"/>
      <c r="N184" s="58"/>
      <c r="P184" s="80"/>
    </row>
    <row r="185" spans="1:16" s="50" customFormat="1" ht="17.100000000000001" customHeight="1">
      <c r="A185" s="149">
        <v>210</v>
      </c>
      <c r="B185" s="133" t="s">
        <v>92</v>
      </c>
      <c r="C185" s="150" t="s">
        <v>427</v>
      </c>
      <c r="D185" s="151">
        <v>2613.7588184578999</v>
      </c>
      <c r="E185" s="151">
        <v>2613.5416599999999</v>
      </c>
      <c r="F185" s="152">
        <f t="shared" si="10"/>
        <v>-8.3082821707449739E-3</v>
      </c>
      <c r="G185" s="151">
        <v>2613.7588185815034</v>
      </c>
      <c r="H185" s="116">
        <f t="shared" si="11"/>
        <v>1170.0746937825775</v>
      </c>
      <c r="I185" s="116">
        <f t="shared" si="12"/>
        <v>44.769697445059194</v>
      </c>
      <c r="J185" s="158"/>
      <c r="K185" s="151">
        <v>0</v>
      </c>
      <c r="L185" s="154">
        <v>1170.0746937825775</v>
      </c>
      <c r="M185" s="113"/>
      <c r="N185" s="58"/>
      <c r="P185" s="80"/>
    </row>
    <row r="186" spans="1:16" s="50" customFormat="1" ht="17.100000000000001" customHeight="1">
      <c r="A186" s="149">
        <v>211</v>
      </c>
      <c r="B186" s="133" t="s">
        <v>303</v>
      </c>
      <c r="C186" s="150" t="s">
        <v>367</v>
      </c>
      <c r="D186" s="151">
        <v>3898.181673253921</v>
      </c>
      <c r="E186" s="151">
        <v>3449.4211200000004</v>
      </c>
      <c r="F186" s="152">
        <f t="shared" si="10"/>
        <v>-11.512048202702857</v>
      </c>
      <c r="G186" s="151">
        <v>3449.0749294949933</v>
      </c>
      <c r="H186" s="116">
        <f t="shared" si="11"/>
        <v>1689.7209169237576</v>
      </c>
      <c r="I186" s="116">
        <f t="shared" si="12"/>
        <v>48.98563724581583</v>
      </c>
      <c r="J186" s="159"/>
      <c r="K186" s="151">
        <v>0</v>
      </c>
      <c r="L186" s="154">
        <v>1689.7209169237576</v>
      </c>
      <c r="M186" s="113"/>
      <c r="N186" s="58"/>
      <c r="P186" s="80"/>
    </row>
    <row r="187" spans="1:16" s="50" customFormat="1" ht="17.100000000000001" customHeight="1">
      <c r="A187" s="149">
        <v>212</v>
      </c>
      <c r="B187" s="133" t="s">
        <v>54</v>
      </c>
      <c r="C187" s="150" t="s">
        <v>368</v>
      </c>
      <c r="D187" s="151">
        <v>648.41174309999997</v>
      </c>
      <c r="E187" s="151">
        <v>648.65758999999991</v>
      </c>
      <c r="F187" s="152">
        <f t="shared" si="10"/>
        <v>3.7915244844981544E-2</v>
      </c>
      <c r="G187" s="151">
        <v>648.41174309999997</v>
      </c>
      <c r="H187" s="116">
        <f t="shared" si="11"/>
        <v>335.57360758471384</v>
      </c>
      <c r="I187" s="116">
        <f t="shared" si="12"/>
        <v>51.733551377193301</v>
      </c>
      <c r="J187" s="158"/>
      <c r="K187" s="151">
        <v>0</v>
      </c>
      <c r="L187" s="154">
        <v>335.57360758471384</v>
      </c>
      <c r="M187" s="113"/>
      <c r="N187" s="58"/>
      <c r="P187" s="80"/>
    </row>
    <row r="188" spans="1:16" s="50" customFormat="1" ht="17.100000000000001" customHeight="1">
      <c r="A188" s="149">
        <v>213</v>
      </c>
      <c r="B188" s="133" t="s">
        <v>54</v>
      </c>
      <c r="C188" s="150" t="s">
        <v>687</v>
      </c>
      <c r="D188" s="151">
        <v>2210.4245312948001</v>
      </c>
      <c r="E188" s="151">
        <v>2210.7309700000001</v>
      </c>
      <c r="F188" s="152">
        <f t="shared" si="10"/>
        <v>1.3863341673129526E-2</v>
      </c>
      <c r="G188" s="151">
        <v>2210.7309700000001</v>
      </c>
      <c r="H188" s="116">
        <f t="shared" si="11"/>
        <v>2035.8426409495464</v>
      </c>
      <c r="I188" s="116">
        <f t="shared" si="12"/>
        <v>92.089117517069326</v>
      </c>
      <c r="J188" s="158"/>
      <c r="K188" s="151">
        <v>1467.7379394276772</v>
      </c>
      <c r="L188" s="154">
        <v>568.10470152186917</v>
      </c>
      <c r="M188" s="113"/>
      <c r="N188" s="58"/>
      <c r="P188" s="80"/>
    </row>
    <row r="189" spans="1:16" s="50" customFormat="1" ht="17.100000000000001" customHeight="1">
      <c r="A189" s="149">
        <v>214</v>
      </c>
      <c r="B189" s="133" t="s">
        <v>108</v>
      </c>
      <c r="C189" s="150" t="s">
        <v>688</v>
      </c>
      <c r="D189" s="151">
        <v>4558.9787479158413</v>
      </c>
      <c r="E189" s="151">
        <v>4604.9015500000005</v>
      </c>
      <c r="F189" s="152">
        <f t="shared" si="10"/>
        <v>1.0073045877906992</v>
      </c>
      <c r="G189" s="151">
        <v>4604.9015500000005</v>
      </c>
      <c r="H189" s="116">
        <f t="shared" si="11"/>
        <v>3854.0819521971134</v>
      </c>
      <c r="I189" s="116">
        <f t="shared" si="12"/>
        <v>83.695208471875219</v>
      </c>
      <c r="J189" s="158"/>
      <c r="K189" s="151">
        <v>2787.3983886554306</v>
      </c>
      <c r="L189" s="154">
        <v>1066.6835635416828</v>
      </c>
      <c r="M189" s="113"/>
      <c r="N189" s="58"/>
      <c r="P189" s="80"/>
    </row>
    <row r="190" spans="1:16" s="50" customFormat="1" ht="17.100000000000001" customHeight="1">
      <c r="A190" s="149">
        <v>215</v>
      </c>
      <c r="B190" s="133" t="s">
        <v>303</v>
      </c>
      <c r="C190" s="150" t="s">
        <v>689</v>
      </c>
      <c r="D190" s="151">
        <v>964.45738870000002</v>
      </c>
      <c r="E190" s="151">
        <v>1197.08529</v>
      </c>
      <c r="F190" s="152">
        <f t="shared" si="10"/>
        <v>24.120080785897756</v>
      </c>
      <c r="G190" s="151">
        <v>1197.08529</v>
      </c>
      <c r="H190" s="116">
        <f t="shared" si="11"/>
        <v>852.84775041221178</v>
      </c>
      <c r="I190" s="116">
        <f t="shared" si="12"/>
        <v>71.243691450941796</v>
      </c>
      <c r="J190" s="158"/>
      <c r="K190" s="151">
        <v>329.30713789749797</v>
      </c>
      <c r="L190" s="154">
        <v>523.54061251471376</v>
      </c>
      <c r="M190" s="113"/>
      <c r="N190" s="58"/>
      <c r="P190" s="80"/>
    </row>
    <row r="191" spans="1:16" s="50" customFormat="1" ht="17.100000000000001" customHeight="1">
      <c r="A191" s="149">
        <v>216</v>
      </c>
      <c r="B191" s="133" t="s">
        <v>305</v>
      </c>
      <c r="C191" s="150" t="s">
        <v>586</v>
      </c>
      <c r="D191" s="151">
        <v>2847.3042393000001</v>
      </c>
      <c r="E191" s="151">
        <v>2848.04178</v>
      </c>
      <c r="F191" s="152">
        <f t="shared" si="10"/>
        <v>2.5903122322517902E-2</v>
      </c>
      <c r="G191" s="151">
        <v>2847.2829449289934</v>
      </c>
      <c r="H191" s="116">
        <f t="shared" si="11"/>
        <v>2766.0078391935285</v>
      </c>
      <c r="I191" s="116">
        <f t="shared" si="12"/>
        <v>97.119637029816616</v>
      </c>
      <c r="J191" s="158"/>
      <c r="K191" s="151">
        <v>2588.2676342002055</v>
      </c>
      <c r="L191" s="154">
        <v>177.74020499332281</v>
      </c>
      <c r="M191" s="113"/>
      <c r="N191" s="58"/>
      <c r="P191" s="80"/>
    </row>
    <row r="192" spans="1:16" s="50" customFormat="1" ht="17.100000000000001" customHeight="1">
      <c r="A192" s="149">
        <v>217</v>
      </c>
      <c r="B192" s="133" t="s">
        <v>78</v>
      </c>
      <c r="C192" s="150" t="s">
        <v>138</v>
      </c>
      <c r="D192" s="151">
        <v>3001.9230281</v>
      </c>
      <c r="E192" s="151">
        <v>2999.3321799999999</v>
      </c>
      <c r="F192" s="152">
        <f t="shared" si="10"/>
        <v>-8.6306280199337948E-2</v>
      </c>
      <c r="G192" s="151">
        <v>3000.1778747955095</v>
      </c>
      <c r="H192" s="116">
        <f t="shared" si="11"/>
        <v>2429.4371823716028</v>
      </c>
      <c r="I192" s="116">
        <f t="shared" si="12"/>
        <v>80.999270389970718</v>
      </c>
      <c r="J192" s="158"/>
      <c r="K192" s="151">
        <v>0</v>
      </c>
      <c r="L192" s="154">
        <v>2429.4371823716028</v>
      </c>
      <c r="M192" s="113"/>
      <c r="N192" s="58"/>
      <c r="P192" s="80"/>
    </row>
    <row r="193" spans="1:16" s="50" customFormat="1" ht="17.100000000000001" customHeight="1">
      <c r="A193" s="149">
        <v>218</v>
      </c>
      <c r="B193" s="133" t="s">
        <v>50</v>
      </c>
      <c r="C193" s="150" t="s">
        <v>369</v>
      </c>
      <c r="D193" s="151">
        <v>740.70132605734136</v>
      </c>
      <c r="E193" s="151">
        <v>741.32296000000008</v>
      </c>
      <c r="F193" s="152">
        <f t="shared" si="10"/>
        <v>8.3925047895831995E-2</v>
      </c>
      <c r="G193" s="151">
        <v>740.70132702850981</v>
      </c>
      <c r="H193" s="116">
        <f t="shared" si="11"/>
        <v>340.60614768157347</v>
      </c>
      <c r="I193" s="116">
        <f t="shared" si="12"/>
        <v>45.945716787400386</v>
      </c>
      <c r="J193" s="158"/>
      <c r="K193" s="151">
        <v>0</v>
      </c>
      <c r="L193" s="154">
        <v>340.60614768157347</v>
      </c>
      <c r="M193" s="113"/>
      <c r="N193" s="58"/>
      <c r="P193" s="80"/>
    </row>
    <row r="194" spans="1:16" s="50" customFormat="1" ht="17.100000000000001" customHeight="1">
      <c r="A194" s="149">
        <v>219</v>
      </c>
      <c r="B194" s="133" t="s">
        <v>303</v>
      </c>
      <c r="C194" s="150" t="s">
        <v>428</v>
      </c>
      <c r="D194" s="151">
        <v>804.52166839334143</v>
      </c>
      <c r="E194" s="151">
        <v>803.73025000000007</v>
      </c>
      <c r="F194" s="152">
        <f t="shared" si="10"/>
        <v>-9.8371296191672286E-2</v>
      </c>
      <c r="G194" s="151">
        <v>804.52166936450988</v>
      </c>
      <c r="H194" s="116">
        <f t="shared" si="11"/>
        <v>482.71299929169248</v>
      </c>
      <c r="I194" s="116">
        <f t="shared" si="12"/>
        <v>60.059080679331458</v>
      </c>
      <c r="J194" s="158"/>
      <c r="K194" s="151">
        <v>0</v>
      </c>
      <c r="L194" s="154">
        <v>482.71299929169248</v>
      </c>
      <c r="M194" s="113"/>
      <c r="N194" s="58"/>
      <c r="P194" s="80"/>
    </row>
    <row r="195" spans="1:16" s="50" customFormat="1" ht="17.100000000000001" customHeight="1">
      <c r="A195" s="149">
        <v>222</v>
      </c>
      <c r="B195" s="133" t="s">
        <v>313</v>
      </c>
      <c r="C195" s="150" t="s">
        <v>670</v>
      </c>
      <c r="D195" s="151">
        <v>20031.1326295</v>
      </c>
      <c r="E195" s="151">
        <v>20030.848960000003</v>
      </c>
      <c r="F195" s="152">
        <f t="shared" si="10"/>
        <v>-1.4161430870842651E-3</v>
      </c>
      <c r="G195" s="151">
        <v>18557.306845881518</v>
      </c>
      <c r="H195" s="116">
        <f t="shared" si="11"/>
        <v>13919.796502092284</v>
      </c>
      <c r="I195" s="116">
        <f t="shared" si="12"/>
        <v>69.491795030200663</v>
      </c>
      <c r="J195" s="158"/>
      <c r="K195" s="151">
        <v>217.61029023065339</v>
      </c>
      <c r="L195" s="154">
        <v>13702.18621186163</v>
      </c>
      <c r="M195" s="113"/>
      <c r="N195" s="58"/>
      <c r="P195" s="80"/>
    </row>
    <row r="196" spans="1:16" s="50" customFormat="1" ht="17.100000000000001" customHeight="1">
      <c r="A196" s="149">
        <v>223</v>
      </c>
      <c r="B196" s="133" t="s">
        <v>50</v>
      </c>
      <c r="C196" s="150" t="s">
        <v>621</v>
      </c>
      <c r="D196" s="151">
        <v>81.904026813920638</v>
      </c>
      <c r="E196" s="151">
        <v>81.31859</v>
      </c>
      <c r="F196" s="152">
        <f t="shared" si="10"/>
        <v>-0.71478392051554351</v>
      </c>
      <c r="G196" s="151">
        <v>81.904026990496732</v>
      </c>
      <c r="H196" s="116">
        <f t="shared" si="11"/>
        <v>42.968071198387797</v>
      </c>
      <c r="I196" s="116">
        <f t="shared" si="12"/>
        <v>52.839173918765439</v>
      </c>
      <c r="J196" s="158"/>
      <c r="K196" s="151">
        <v>0</v>
      </c>
      <c r="L196" s="154">
        <v>42.968071198387797</v>
      </c>
      <c r="M196" s="113"/>
      <c r="N196" s="58"/>
      <c r="P196" s="80"/>
    </row>
    <row r="197" spans="1:16" s="50" customFormat="1" ht="17.100000000000001" customHeight="1">
      <c r="A197" s="149">
        <v>225</v>
      </c>
      <c r="B197" s="133" t="s">
        <v>50</v>
      </c>
      <c r="C197" s="150" t="s">
        <v>622</v>
      </c>
      <c r="D197" s="151">
        <v>23.430363159300001</v>
      </c>
      <c r="E197" s="151">
        <v>22.693560000000002</v>
      </c>
      <c r="F197" s="152">
        <f t="shared" si="10"/>
        <v>-3.1446510422846217</v>
      </c>
      <c r="G197" s="151">
        <v>23.430362788490196</v>
      </c>
      <c r="H197" s="116">
        <f t="shared" si="11"/>
        <v>11.715183160190076</v>
      </c>
      <c r="I197" s="116">
        <f t="shared" si="12"/>
        <v>51.623381964707505</v>
      </c>
      <c r="J197" s="158"/>
      <c r="K197" s="151">
        <v>0</v>
      </c>
      <c r="L197" s="154">
        <v>11.715183160190076</v>
      </c>
      <c r="M197" s="113"/>
      <c r="N197" s="58"/>
      <c r="P197" s="80"/>
    </row>
    <row r="198" spans="1:16" s="50" customFormat="1" ht="17.100000000000001" customHeight="1">
      <c r="A198" s="149">
        <v>226</v>
      </c>
      <c r="B198" s="133" t="s">
        <v>42</v>
      </c>
      <c r="C198" s="150" t="s">
        <v>587</v>
      </c>
      <c r="D198" s="151">
        <v>479.69344547200001</v>
      </c>
      <c r="E198" s="151">
        <v>480.34701999999999</v>
      </c>
      <c r="F198" s="152">
        <f t="shared" si="10"/>
        <v>0.13624837574272419</v>
      </c>
      <c r="G198" s="151">
        <v>480.34701999999999</v>
      </c>
      <c r="H198" s="116">
        <f t="shared" si="11"/>
        <v>480.34701999999999</v>
      </c>
      <c r="I198" s="116">
        <f t="shared" si="12"/>
        <v>100</v>
      </c>
      <c r="J198" s="158"/>
      <c r="K198" s="151">
        <v>480.34701999999999</v>
      </c>
      <c r="L198" s="154">
        <v>0</v>
      </c>
      <c r="M198" s="113"/>
      <c r="N198" s="58"/>
      <c r="P198" s="80"/>
    </row>
    <row r="199" spans="1:16" s="50" customFormat="1" ht="17.100000000000001" customHeight="1">
      <c r="A199" s="149">
        <v>227</v>
      </c>
      <c r="B199" s="133" t="s">
        <v>38</v>
      </c>
      <c r="C199" s="150" t="s">
        <v>139</v>
      </c>
      <c r="D199" s="151">
        <v>2005.7437107118412</v>
      </c>
      <c r="E199" s="151">
        <v>2006.48893</v>
      </c>
      <c r="F199" s="152">
        <f t="shared" si="10"/>
        <v>3.7154262739491628E-2</v>
      </c>
      <c r="G199" s="151">
        <v>2005.7437110649937</v>
      </c>
      <c r="H199" s="116">
        <f t="shared" si="11"/>
        <v>1372.3509543843254</v>
      </c>
      <c r="I199" s="116">
        <f t="shared" si="12"/>
        <v>68.395640457599001</v>
      </c>
      <c r="J199" s="158"/>
      <c r="K199" s="151">
        <v>0</v>
      </c>
      <c r="L199" s="154">
        <v>1372.3509543843254</v>
      </c>
      <c r="M199" s="113"/>
      <c r="N199" s="58"/>
      <c r="P199" s="80"/>
    </row>
    <row r="200" spans="1:16" s="50" customFormat="1" ht="17.100000000000001" customHeight="1">
      <c r="A200" s="149">
        <v>228</v>
      </c>
      <c r="B200" s="133" t="s">
        <v>50</v>
      </c>
      <c r="C200" s="150" t="s">
        <v>623</v>
      </c>
      <c r="D200" s="151">
        <v>368.85944113430003</v>
      </c>
      <c r="E200" s="151">
        <v>368.77035000000001</v>
      </c>
      <c r="F200" s="152">
        <f t="shared" si="10"/>
        <v>-2.4153139208266339E-2</v>
      </c>
      <c r="G200" s="151">
        <v>368.85944076349017</v>
      </c>
      <c r="H200" s="116">
        <f t="shared" si="11"/>
        <v>233.24993903301262</v>
      </c>
      <c r="I200" s="116">
        <f t="shared" si="12"/>
        <v>63.250730172046808</v>
      </c>
      <c r="J200" s="158"/>
      <c r="K200" s="151">
        <v>0</v>
      </c>
      <c r="L200" s="154">
        <v>233.24993903301262</v>
      </c>
      <c r="M200" s="113"/>
      <c r="N200" s="58"/>
      <c r="P200" s="80"/>
    </row>
    <row r="201" spans="1:16" s="50" customFormat="1" ht="17.100000000000001" customHeight="1">
      <c r="A201" s="149">
        <v>229</v>
      </c>
      <c r="B201" s="133" t="s">
        <v>370</v>
      </c>
      <c r="C201" s="150" t="s">
        <v>588</v>
      </c>
      <c r="D201" s="151">
        <v>3109.2162886500005</v>
      </c>
      <c r="E201" s="151">
        <v>1964.8840700000001</v>
      </c>
      <c r="F201" s="152">
        <f t="shared" si="10"/>
        <v>-36.804522825488647</v>
      </c>
      <c r="G201" s="151">
        <v>1964.2378894194903</v>
      </c>
      <c r="H201" s="116">
        <f t="shared" si="11"/>
        <v>1428.2369663380314</v>
      </c>
      <c r="I201" s="116">
        <f t="shared" si="12"/>
        <v>72.688103493964988</v>
      </c>
      <c r="J201" s="158"/>
      <c r="K201" s="151">
        <v>0</v>
      </c>
      <c r="L201" s="154">
        <v>1428.2369663380314</v>
      </c>
      <c r="M201" s="113"/>
      <c r="N201" s="58"/>
      <c r="P201" s="80"/>
    </row>
    <row r="202" spans="1:16" s="50" customFormat="1" ht="17.100000000000001" customHeight="1">
      <c r="A202" s="149">
        <v>231</v>
      </c>
      <c r="B202" s="133" t="s">
        <v>92</v>
      </c>
      <c r="C202" s="150" t="s">
        <v>482</v>
      </c>
      <c r="D202" s="151">
        <v>825.04177219600001</v>
      </c>
      <c r="E202" s="151">
        <v>824.53268000000003</v>
      </c>
      <c r="F202" s="152">
        <f t="shared" si="10"/>
        <v>-6.1705020661548815E-2</v>
      </c>
      <c r="G202" s="151">
        <v>824.53268000000003</v>
      </c>
      <c r="H202" s="116">
        <f t="shared" si="11"/>
        <v>751.6979054032239</v>
      </c>
      <c r="I202" s="116">
        <f t="shared" si="12"/>
        <v>91.1665387723897</v>
      </c>
      <c r="J202" s="158"/>
      <c r="K202" s="151">
        <v>703.14138870519378</v>
      </c>
      <c r="L202" s="154">
        <v>48.556516698030151</v>
      </c>
      <c r="M202" s="113"/>
      <c r="N202" s="58"/>
      <c r="P202" s="80"/>
    </row>
    <row r="203" spans="1:16" s="50" customFormat="1" ht="17.100000000000001" customHeight="1">
      <c r="A203" s="149">
        <v>233</v>
      </c>
      <c r="B203" s="133" t="s">
        <v>92</v>
      </c>
      <c r="C203" s="150" t="s">
        <v>140</v>
      </c>
      <c r="D203" s="151">
        <v>162.19223463342067</v>
      </c>
      <c r="E203" s="151">
        <v>162.63718</v>
      </c>
      <c r="F203" s="152">
        <f t="shared" si="10"/>
        <v>0.27433210201770919</v>
      </c>
      <c r="G203" s="151">
        <v>162.19223542801311</v>
      </c>
      <c r="H203" s="116">
        <f t="shared" si="11"/>
        <v>64.876893087910872</v>
      </c>
      <c r="I203" s="116">
        <f t="shared" si="12"/>
        <v>39.890566897379102</v>
      </c>
      <c r="J203" s="158"/>
      <c r="K203" s="151">
        <v>0</v>
      </c>
      <c r="L203" s="154">
        <v>64.876893087910872</v>
      </c>
      <c r="M203" s="113"/>
      <c r="N203" s="58"/>
      <c r="P203" s="80"/>
    </row>
    <row r="204" spans="1:16" s="50" customFormat="1" ht="17.100000000000001" customHeight="1">
      <c r="A204" s="149">
        <v>235</v>
      </c>
      <c r="B204" s="133" t="s">
        <v>42</v>
      </c>
      <c r="C204" s="150" t="s">
        <v>690</v>
      </c>
      <c r="D204" s="151">
        <v>1906.1651643068001</v>
      </c>
      <c r="E204" s="151">
        <v>1851.4162700000002</v>
      </c>
      <c r="F204" s="152">
        <f t="shared" si="10"/>
        <v>-2.8722009683095848</v>
      </c>
      <c r="G204" s="151">
        <v>1850.6580591254967</v>
      </c>
      <c r="H204" s="116">
        <f t="shared" si="11"/>
        <v>1485.8546106454351</v>
      </c>
      <c r="I204" s="116">
        <f t="shared" si="12"/>
        <v>80.255026096612781</v>
      </c>
      <c r="J204" s="158"/>
      <c r="K204" s="151">
        <v>0</v>
      </c>
      <c r="L204" s="154">
        <v>1485.8546106454351</v>
      </c>
      <c r="M204" s="113"/>
      <c r="N204" s="58"/>
      <c r="P204" s="80"/>
    </row>
    <row r="205" spans="1:16" s="50" customFormat="1" ht="17.100000000000001" customHeight="1">
      <c r="A205" s="149">
        <v>236</v>
      </c>
      <c r="B205" s="133" t="s">
        <v>42</v>
      </c>
      <c r="C205" s="150" t="s">
        <v>691</v>
      </c>
      <c r="D205" s="151">
        <v>1737.9384274993413</v>
      </c>
      <c r="E205" s="151">
        <v>1737.9484700000003</v>
      </c>
      <c r="F205" s="152">
        <f t="shared" si="10"/>
        <v>5.778398417248809E-4</v>
      </c>
      <c r="G205" s="151">
        <v>1737.9384284705097</v>
      </c>
      <c r="H205" s="116">
        <f t="shared" si="11"/>
        <v>1042.763061965871</v>
      </c>
      <c r="I205" s="116">
        <f t="shared" si="12"/>
        <v>59.999653612622403</v>
      </c>
      <c r="J205" s="158"/>
      <c r="K205" s="151">
        <v>0</v>
      </c>
      <c r="L205" s="154">
        <v>1042.763061965871</v>
      </c>
      <c r="M205" s="113"/>
      <c r="N205" s="58"/>
      <c r="P205" s="80"/>
    </row>
    <row r="206" spans="1:16" s="50" customFormat="1" ht="17.100000000000001" customHeight="1">
      <c r="A206" s="149">
        <v>237</v>
      </c>
      <c r="B206" s="133" t="s">
        <v>50</v>
      </c>
      <c r="C206" s="150" t="s">
        <v>589</v>
      </c>
      <c r="D206" s="151">
        <v>207.29999721000002</v>
      </c>
      <c r="E206" s="151">
        <v>192.89526000000001</v>
      </c>
      <c r="F206" s="152">
        <f t="shared" si="10"/>
        <v>-6.9487397027833424</v>
      </c>
      <c r="G206" s="151">
        <v>192.89526000000001</v>
      </c>
      <c r="H206" s="116">
        <f t="shared" si="11"/>
        <v>185.22384661576032</v>
      </c>
      <c r="I206" s="116">
        <f t="shared" si="12"/>
        <v>96.023016125829272</v>
      </c>
      <c r="J206" s="158"/>
      <c r="K206" s="151">
        <v>39.46699237848722</v>
      </c>
      <c r="L206" s="154">
        <v>145.7568542372731</v>
      </c>
      <c r="M206" s="113"/>
      <c r="N206" s="58"/>
      <c r="P206" s="80"/>
    </row>
    <row r="207" spans="1:16" s="50" customFormat="1" ht="17.100000000000001" customHeight="1">
      <c r="A207" s="149">
        <v>242</v>
      </c>
      <c r="B207" s="133" t="s">
        <v>54</v>
      </c>
      <c r="C207" s="150" t="s">
        <v>610</v>
      </c>
      <c r="D207" s="151">
        <v>1010.7071851719207</v>
      </c>
      <c r="E207" s="151">
        <v>1009.86342</v>
      </c>
      <c r="F207" s="152">
        <f t="shared" ref="F207:F252" si="13">E207/D207*100-100</f>
        <v>-8.3482652968100979E-2</v>
      </c>
      <c r="G207" s="151">
        <v>1009.86342</v>
      </c>
      <c r="H207" s="116">
        <f t="shared" ref="H207:H252" si="14">+K207+L207</f>
        <v>873.54493725552129</v>
      </c>
      <c r="I207" s="116">
        <f t="shared" ref="I207:I252" si="15">+H207/E207*100</f>
        <v>86.5012951212275</v>
      </c>
      <c r="J207" s="158"/>
      <c r="K207" s="151">
        <v>737.22645433325931</v>
      </c>
      <c r="L207" s="154">
        <v>136.31848292226204</v>
      </c>
      <c r="M207" s="113"/>
      <c r="N207" s="58"/>
      <c r="P207" s="80"/>
    </row>
    <row r="208" spans="1:16" s="50" customFormat="1" ht="17.100000000000001" customHeight="1">
      <c r="A208" s="149">
        <v>243</v>
      </c>
      <c r="B208" s="133" t="s">
        <v>54</v>
      </c>
      <c r="C208" s="150" t="s">
        <v>611</v>
      </c>
      <c r="D208" s="151">
        <v>2485.7809260954205</v>
      </c>
      <c r="E208" s="151">
        <v>2511.4206400000003</v>
      </c>
      <c r="F208" s="152">
        <f t="shared" si="13"/>
        <v>1.0314550906484641</v>
      </c>
      <c r="G208" s="151">
        <v>2511.4206400000003</v>
      </c>
      <c r="H208" s="116">
        <f t="shared" si="14"/>
        <v>2372.3600407412673</v>
      </c>
      <c r="I208" s="116">
        <f t="shared" si="15"/>
        <v>94.462871052189286</v>
      </c>
      <c r="J208" s="158"/>
      <c r="K208" s="151">
        <v>1336.8300154105982</v>
      </c>
      <c r="L208" s="154">
        <v>1035.5300253306691</v>
      </c>
      <c r="M208" s="113"/>
      <c r="N208" s="58"/>
      <c r="P208" s="80"/>
    </row>
    <row r="209" spans="1:16" s="50" customFormat="1" ht="17.100000000000001" customHeight="1">
      <c r="A209" s="149">
        <v>244</v>
      </c>
      <c r="B209" s="133" t="s">
        <v>54</v>
      </c>
      <c r="C209" s="150" t="s">
        <v>671</v>
      </c>
      <c r="D209" s="151">
        <v>1774.5337225523001</v>
      </c>
      <c r="E209" s="151">
        <v>1792.79124</v>
      </c>
      <c r="F209" s="152">
        <f t="shared" si="13"/>
        <v>1.0288628057989513</v>
      </c>
      <c r="G209" s="151">
        <v>1792.79124</v>
      </c>
      <c r="H209" s="116">
        <f t="shared" si="14"/>
        <v>1418.1575202214735</v>
      </c>
      <c r="I209" s="116">
        <f t="shared" si="15"/>
        <v>79.10332717943632</v>
      </c>
      <c r="J209" s="158"/>
      <c r="K209" s="151">
        <v>500.1532416231355</v>
      </c>
      <c r="L209" s="154">
        <v>918.00427859833815</v>
      </c>
      <c r="M209" s="113"/>
      <c r="N209" s="58"/>
      <c r="P209" s="80"/>
    </row>
    <row r="210" spans="1:16" s="50" customFormat="1" ht="17.100000000000001" customHeight="1">
      <c r="A210" s="149">
        <v>245</v>
      </c>
      <c r="B210" s="133" t="s">
        <v>54</v>
      </c>
      <c r="C210" s="150" t="s">
        <v>672</v>
      </c>
      <c r="D210" s="151">
        <v>1765.9438879998413</v>
      </c>
      <c r="E210" s="151">
        <v>1766.3154200000001</v>
      </c>
      <c r="F210" s="152">
        <f t="shared" si="13"/>
        <v>2.1038720577905679E-2</v>
      </c>
      <c r="G210" s="151">
        <v>1766.3154200000001</v>
      </c>
      <c r="H210" s="116">
        <f t="shared" si="14"/>
        <v>1532.3722753005654</v>
      </c>
      <c r="I210" s="116">
        <f t="shared" si="15"/>
        <v>86.75530190981209</v>
      </c>
      <c r="J210" s="158"/>
      <c r="K210" s="151">
        <v>1174.1716820296976</v>
      </c>
      <c r="L210" s="154">
        <v>358.2005932708679</v>
      </c>
      <c r="M210" s="113"/>
      <c r="N210" s="58"/>
      <c r="P210" s="80"/>
    </row>
    <row r="211" spans="1:16" s="50" customFormat="1" ht="17.100000000000001" customHeight="1">
      <c r="A211" s="149">
        <v>247</v>
      </c>
      <c r="B211" s="133" t="s">
        <v>92</v>
      </c>
      <c r="C211" s="150" t="s">
        <v>431</v>
      </c>
      <c r="D211" s="151">
        <v>365.25871070300002</v>
      </c>
      <c r="E211" s="151">
        <v>357.42356999999998</v>
      </c>
      <c r="F211" s="152">
        <f t="shared" si="13"/>
        <v>-2.1450934566132673</v>
      </c>
      <c r="G211" s="151">
        <v>358.27991198101307</v>
      </c>
      <c r="H211" s="116">
        <f t="shared" si="14"/>
        <v>253.22662708759998</v>
      </c>
      <c r="I211" s="116">
        <f t="shared" si="15"/>
        <v>70.847769521075506</v>
      </c>
      <c r="J211" s="158"/>
      <c r="K211" s="151">
        <v>0</v>
      </c>
      <c r="L211" s="154">
        <v>253.22662708759998</v>
      </c>
      <c r="M211" s="113"/>
      <c r="N211" s="58"/>
      <c r="P211" s="80"/>
    </row>
    <row r="212" spans="1:16" s="50" customFormat="1" ht="17.100000000000001" customHeight="1">
      <c r="A212" s="149">
        <v>248</v>
      </c>
      <c r="B212" s="133" t="s">
        <v>92</v>
      </c>
      <c r="C212" s="150" t="s">
        <v>141</v>
      </c>
      <c r="D212" s="151">
        <v>1231.4418644584207</v>
      </c>
      <c r="E212" s="151">
        <v>1174.3917300000001</v>
      </c>
      <c r="F212" s="152">
        <f t="shared" si="13"/>
        <v>-4.6327915352716076</v>
      </c>
      <c r="G212" s="151">
        <v>1174.7142999204968</v>
      </c>
      <c r="H212" s="116">
        <f t="shared" si="14"/>
        <v>757.51509972074666</v>
      </c>
      <c r="I212" s="116">
        <f t="shared" si="15"/>
        <v>64.502761759123302</v>
      </c>
      <c r="J212" s="158"/>
      <c r="K212" s="151">
        <v>0</v>
      </c>
      <c r="L212" s="154">
        <v>757.51509972074666</v>
      </c>
      <c r="M212" s="113"/>
      <c r="N212" s="58"/>
      <c r="P212" s="80"/>
    </row>
    <row r="213" spans="1:16" s="50" customFormat="1" ht="17.100000000000001" customHeight="1">
      <c r="A213" s="149">
        <v>249</v>
      </c>
      <c r="B213" s="133" t="s">
        <v>92</v>
      </c>
      <c r="C213" s="150" t="s">
        <v>590</v>
      </c>
      <c r="D213" s="151">
        <v>1085.3036019963415</v>
      </c>
      <c r="E213" s="151">
        <v>1085.5086200000001</v>
      </c>
      <c r="F213" s="152">
        <f t="shared" si="13"/>
        <v>1.8890382680154971E-2</v>
      </c>
      <c r="G213" s="151">
        <v>1085.5086200000001</v>
      </c>
      <c r="H213" s="116">
        <f t="shared" si="14"/>
        <v>970.12309183416119</v>
      </c>
      <c r="I213" s="116">
        <f t="shared" si="15"/>
        <v>89.370372004430621</v>
      </c>
      <c r="J213" s="158"/>
      <c r="K213" s="151">
        <v>245.66144960117157</v>
      </c>
      <c r="L213" s="154">
        <v>724.46164223298956</v>
      </c>
      <c r="M213" s="113"/>
      <c r="N213" s="58"/>
      <c r="P213" s="80"/>
    </row>
    <row r="214" spans="1:16" s="50" customFormat="1" ht="17.100000000000001" customHeight="1">
      <c r="A214" s="149">
        <v>250</v>
      </c>
      <c r="B214" s="133" t="s">
        <v>92</v>
      </c>
      <c r="C214" s="150" t="s">
        <v>429</v>
      </c>
      <c r="D214" s="151">
        <v>847.4427548733413</v>
      </c>
      <c r="E214" s="151">
        <v>847.22623999999996</v>
      </c>
      <c r="F214" s="152">
        <f t="shared" si="13"/>
        <v>-2.5549203423622657E-2</v>
      </c>
      <c r="G214" s="151">
        <v>847.44275584450986</v>
      </c>
      <c r="H214" s="116">
        <f t="shared" si="14"/>
        <v>501.5587979476025</v>
      </c>
      <c r="I214" s="116">
        <f t="shared" si="15"/>
        <v>59.200101964217076</v>
      </c>
      <c r="J214" s="158"/>
      <c r="K214" s="151">
        <v>0</v>
      </c>
      <c r="L214" s="154">
        <v>501.5587979476025</v>
      </c>
      <c r="M214" s="113"/>
      <c r="N214" s="58"/>
      <c r="P214" s="80"/>
    </row>
    <row r="215" spans="1:16" s="50" customFormat="1" ht="17.100000000000001" customHeight="1">
      <c r="A215" s="149">
        <v>251</v>
      </c>
      <c r="B215" s="133" t="s">
        <v>108</v>
      </c>
      <c r="C215" s="150" t="s">
        <v>612</v>
      </c>
      <c r="D215" s="151">
        <v>868.0245662479</v>
      </c>
      <c r="E215" s="151">
        <v>868.02867000000003</v>
      </c>
      <c r="F215" s="152">
        <f t="shared" si="13"/>
        <v>4.7276911962512713E-4</v>
      </c>
      <c r="G215" s="151">
        <v>868.02867000000003</v>
      </c>
      <c r="H215" s="116">
        <f t="shared" si="14"/>
        <v>796.91955751218097</v>
      </c>
      <c r="I215" s="116">
        <f t="shared" si="15"/>
        <v>91.807976516741192</v>
      </c>
      <c r="J215" s="158"/>
      <c r="K215" s="151">
        <v>485.82205174212925</v>
      </c>
      <c r="L215" s="154">
        <v>311.09750577005173</v>
      </c>
      <c r="M215" s="113"/>
      <c r="N215" s="58"/>
      <c r="P215" s="80"/>
    </row>
    <row r="216" spans="1:16" s="50" customFormat="1" ht="17.100000000000001" customHeight="1">
      <c r="A216" s="149">
        <v>252</v>
      </c>
      <c r="B216" s="133" t="s">
        <v>54</v>
      </c>
      <c r="C216" s="150" t="s">
        <v>615</v>
      </c>
      <c r="D216" s="151">
        <v>149.73239254949999</v>
      </c>
      <c r="E216" s="151">
        <v>149.39927</v>
      </c>
      <c r="F216" s="152">
        <f t="shared" si="13"/>
        <v>-0.22247861256198576</v>
      </c>
      <c r="G216" s="151">
        <v>149.73239316751634</v>
      </c>
      <c r="H216" s="116">
        <f t="shared" si="14"/>
        <v>70.925867727083642</v>
      </c>
      <c r="I216" s="116">
        <f t="shared" si="15"/>
        <v>47.474039014436705</v>
      </c>
      <c r="J216" s="158"/>
      <c r="K216" s="151">
        <v>0</v>
      </c>
      <c r="L216" s="154">
        <v>70.925867727083642</v>
      </c>
      <c r="M216" s="113"/>
      <c r="N216" s="58"/>
      <c r="P216" s="80"/>
    </row>
    <row r="217" spans="1:16" s="50" customFormat="1" ht="17.100000000000001" customHeight="1">
      <c r="A217" s="149">
        <v>253</v>
      </c>
      <c r="B217" s="133" t="s">
        <v>54</v>
      </c>
      <c r="C217" s="150" t="s">
        <v>633</v>
      </c>
      <c r="D217" s="151">
        <v>1547.1746039887998</v>
      </c>
      <c r="E217" s="151">
        <v>1546.94434</v>
      </c>
      <c r="F217" s="152">
        <f t="shared" si="13"/>
        <v>-1.4882870246594848E-2</v>
      </c>
      <c r="G217" s="151">
        <v>1546.94434</v>
      </c>
      <c r="H217" s="116">
        <f t="shared" si="14"/>
        <v>1496.3016744340011</v>
      </c>
      <c r="I217" s="116">
        <f t="shared" si="15"/>
        <v>96.72627745830863</v>
      </c>
      <c r="J217" s="158"/>
      <c r="K217" s="151">
        <v>1068.5861101839355</v>
      </c>
      <c r="L217" s="154">
        <v>427.71556425006577</v>
      </c>
      <c r="M217" s="113"/>
      <c r="N217" s="58"/>
      <c r="P217" s="80"/>
    </row>
    <row r="218" spans="1:16" s="50" customFormat="1" ht="17.100000000000001" customHeight="1">
      <c r="A218" s="149">
        <v>258</v>
      </c>
      <c r="B218" s="133" t="s">
        <v>305</v>
      </c>
      <c r="C218" s="150" t="s">
        <v>591</v>
      </c>
      <c r="D218" s="151">
        <v>8144.2648128000001</v>
      </c>
      <c r="E218" s="151">
        <v>8145.0969100000002</v>
      </c>
      <c r="F218" s="152">
        <f t="shared" si="13"/>
        <v>1.0216971318172341E-2</v>
      </c>
      <c r="G218" s="151">
        <v>8145.0969100000002</v>
      </c>
      <c r="H218" s="116">
        <f t="shared" si="14"/>
        <v>8144.2648128000001</v>
      </c>
      <c r="I218" s="116">
        <f t="shared" si="15"/>
        <v>99.989784072440216</v>
      </c>
      <c r="J218" s="158"/>
      <c r="K218" s="151">
        <v>8144.2648128000001</v>
      </c>
      <c r="L218" s="154">
        <v>0</v>
      </c>
      <c r="M218" s="113"/>
      <c r="N218" s="58"/>
      <c r="P218" s="80"/>
    </row>
    <row r="219" spans="1:16" s="50" customFormat="1" ht="17.100000000000001" customHeight="1">
      <c r="A219" s="149">
        <v>259</v>
      </c>
      <c r="B219" s="133" t="s">
        <v>108</v>
      </c>
      <c r="C219" s="150" t="s">
        <v>634</v>
      </c>
      <c r="D219" s="151">
        <v>1767.8283240000001</v>
      </c>
      <c r="E219" s="151">
        <v>1785.2267200000001</v>
      </c>
      <c r="F219" s="152">
        <f t="shared" si="13"/>
        <v>0.98416773641420718</v>
      </c>
      <c r="G219" s="151">
        <v>1785.2267200000001</v>
      </c>
      <c r="H219" s="116">
        <f t="shared" si="14"/>
        <v>1756.0575974963147</v>
      </c>
      <c r="I219" s="116">
        <f t="shared" si="15"/>
        <v>98.366083020330024</v>
      </c>
      <c r="J219" s="158"/>
      <c r="K219" s="151">
        <v>1420.9536186158664</v>
      </c>
      <c r="L219" s="154">
        <v>335.10397888044821</v>
      </c>
      <c r="M219" s="113"/>
      <c r="N219" s="58"/>
      <c r="P219" s="80"/>
    </row>
    <row r="220" spans="1:16" s="50" customFormat="1" ht="17.100000000000001" customHeight="1">
      <c r="A220" s="149">
        <v>260</v>
      </c>
      <c r="B220" s="133" t="s">
        <v>54</v>
      </c>
      <c r="C220" s="150" t="s">
        <v>613</v>
      </c>
      <c r="D220" s="151">
        <v>710.02475850000008</v>
      </c>
      <c r="E220" s="151">
        <v>709.17375000000004</v>
      </c>
      <c r="F220" s="152">
        <f t="shared" si="13"/>
        <v>-0.11985617259288972</v>
      </c>
      <c r="G220" s="151">
        <v>709.17375000000004</v>
      </c>
      <c r="H220" s="116">
        <f t="shared" si="14"/>
        <v>705.61653451343921</v>
      </c>
      <c r="I220" s="116">
        <f t="shared" si="15"/>
        <v>99.498400006125323</v>
      </c>
      <c r="J220" s="158"/>
      <c r="K220" s="151">
        <v>697.31636489999994</v>
      </c>
      <c r="L220" s="154">
        <v>8.3001696134393033</v>
      </c>
      <c r="M220" s="113"/>
      <c r="N220" s="58"/>
      <c r="P220" s="80"/>
    </row>
    <row r="221" spans="1:16" s="50" customFormat="1" ht="17.100000000000001" customHeight="1">
      <c r="A221" s="149">
        <v>261</v>
      </c>
      <c r="B221" s="133" t="s">
        <v>111</v>
      </c>
      <c r="C221" s="150" t="s">
        <v>643</v>
      </c>
      <c r="D221" s="151">
        <v>9555.1251021944008</v>
      </c>
      <c r="E221" s="151">
        <v>9555.8798900000002</v>
      </c>
      <c r="F221" s="152">
        <f t="shared" si="13"/>
        <v>7.8992979948111497E-3</v>
      </c>
      <c r="G221" s="151">
        <v>9555.8798900000002</v>
      </c>
      <c r="H221" s="116">
        <f t="shared" si="14"/>
        <v>8898.807546965214</v>
      </c>
      <c r="I221" s="116">
        <f t="shared" si="15"/>
        <v>93.123894914979033</v>
      </c>
      <c r="J221" s="158"/>
      <c r="K221" s="151">
        <v>3696.8921128096581</v>
      </c>
      <c r="L221" s="154">
        <v>5201.915434155555</v>
      </c>
      <c r="M221" s="113"/>
      <c r="N221" s="58"/>
      <c r="P221" s="80"/>
    </row>
    <row r="222" spans="1:16" s="50" customFormat="1" ht="17.100000000000001" customHeight="1">
      <c r="A222" s="149">
        <v>262</v>
      </c>
      <c r="B222" s="133" t="s">
        <v>92</v>
      </c>
      <c r="C222" s="150" t="s">
        <v>652</v>
      </c>
      <c r="D222" s="151">
        <v>765.07555280000008</v>
      </c>
      <c r="E222" s="151">
        <v>711.06488000000002</v>
      </c>
      <c r="F222" s="152">
        <f t="shared" si="13"/>
        <v>-7.0595214554083583</v>
      </c>
      <c r="G222" s="151">
        <v>711.69865452050328</v>
      </c>
      <c r="H222" s="116">
        <f t="shared" si="14"/>
        <v>504.33071874733389</v>
      </c>
      <c r="I222" s="116">
        <f t="shared" si="15"/>
        <v>70.926118408116835</v>
      </c>
      <c r="J222" s="158"/>
      <c r="K222" s="151">
        <v>0</v>
      </c>
      <c r="L222" s="154">
        <v>504.33071874733389</v>
      </c>
      <c r="M222" s="113"/>
      <c r="N222" s="58"/>
      <c r="P222" s="80"/>
    </row>
    <row r="223" spans="1:16" s="50" customFormat="1" ht="17.100000000000001" customHeight="1">
      <c r="A223" s="149">
        <v>264</v>
      </c>
      <c r="B223" s="133" t="s">
        <v>313</v>
      </c>
      <c r="C223" s="150" t="s">
        <v>592</v>
      </c>
      <c r="D223" s="151">
        <v>13920.6297725515</v>
      </c>
      <c r="E223" s="151">
        <v>13920.60793</v>
      </c>
      <c r="F223" s="152">
        <f t="shared" si="13"/>
        <v>-1.5690778259624949E-4</v>
      </c>
      <c r="G223" s="151">
        <v>13920.60793</v>
      </c>
      <c r="H223" s="116">
        <f t="shared" si="14"/>
        <v>13920.60793</v>
      </c>
      <c r="I223" s="116">
        <f t="shared" si="15"/>
        <v>100</v>
      </c>
      <c r="J223" s="158"/>
      <c r="K223" s="151">
        <v>13920.60793</v>
      </c>
      <c r="L223" s="154">
        <v>0</v>
      </c>
      <c r="M223" s="113"/>
      <c r="N223" s="58"/>
      <c r="P223" s="80"/>
    </row>
    <row r="224" spans="1:16" s="50" customFormat="1" ht="17.100000000000001" customHeight="1">
      <c r="A224" s="149">
        <v>267</v>
      </c>
      <c r="B224" s="133" t="s">
        <v>92</v>
      </c>
      <c r="C224" s="150" t="s">
        <v>692</v>
      </c>
      <c r="D224" s="151">
        <v>655.2008998</v>
      </c>
      <c r="E224" s="151">
        <v>450.08894000000004</v>
      </c>
      <c r="F224" s="152">
        <f t="shared" si="13"/>
        <v>-31.305201177625122</v>
      </c>
      <c r="G224" s="151">
        <v>451.02321507750327</v>
      </c>
      <c r="H224" s="116">
        <f t="shared" si="14"/>
        <v>402.88459523327413</v>
      </c>
      <c r="I224" s="116">
        <f t="shared" si="15"/>
        <v>89.512218459150333</v>
      </c>
      <c r="J224" s="158"/>
      <c r="K224" s="151">
        <v>0</v>
      </c>
      <c r="L224" s="154">
        <v>402.88459523327413</v>
      </c>
      <c r="M224" s="113"/>
      <c r="N224" s="58"/>
      <c r="P224" s="80"/>
    </row>
    <row r="225" spans="1:16" s="50" customFormat="1" ht="17.100000000000001" customHeight="1">
      <c r="A225" s="149">
        <v>268</v>
      </c>
      <c r="B225" s="133" t="s">
        <v>371</v>
      </c>
      <c r="C225" s="150" t="s">
        <v>142</v>
      </c>
      <c r="D225" s="151">
        <v>390.22030291199997</v>
      </c>
      <c r="E225" s="151">
        <v>389.57278000000002</v>
      </c>
      <c r="F225" s="152">
        <f t="shared" si="13"/>
        <v>-0.1659377810861713</v>
      </c>
      <c r="G225" s="151">
        <v>390.15931458751635</v>
      </c>
      <c r="H225" s="116">
        <f t="shared" si="14"/>
        <v>389.57278000000002</v>
      </c>
      <c r="I225" s="116">
        <f t="shared" si="15"/>
        <v>100</v>
      </c>
      <c r="J225" s="158"/>
      <c r="K225" s="151">
        <v>389.57278000000002</v>
      </c>
      <c r="L225" s="154">
        <v>0</v>
      </c>
      <c r="M225" s="113"/>
      <c r="N225" s="58"/>
      <c r="P225" s="80"/>
    </row>
    <row r="226" spans="1:16" s="50" customFormat="1" ht="17.100000000000001" customHeight="1">
      <c r="A226" s="149">
        <v>269</v>
      </c>
      <c r="B226" s="133" t="s">
        <v>50</v>
      </c>
      <c r="C226" s="150" t="s">
        <v>624</v>
      </c>
      <c r="D226" s="151">
        <v>55.021103559000004</v>
      </c>
      <c r="E226" s="151">
        <v>54.842770000000002</v>
      </c>
      <c r="F226" s="152">
        <f t="shared" si="13"/>
        <v>-0.32411846994084215</v>
      </c>
      <c r="G226" s="151">
        <v>54.519726678986927</v>
      </c>
      <c r="H226" s="116">
        <f t="shared" si="14"/>
        <v>48.78080748171935</v>
      </c>
      <c r="I226" s="116">
        <f t="shared" si="15"/>
        <v>88.946651457830001</v>
      </c>
      <c r="J226" s="158"/>
      <c r="K226" s="151">
        <v>0</v>
      </c>
      <c r="L226" s="154">
        <v>48.78080748171935</v>
      </c>
      <c r="M226" s="113"/>
      <c r="N226" s="58"/>
      <c r="P226" s="80"/>
    </row>
    <row r="227" spans="1:16" s="50" customFormat="1" ht="17.100000000000001" customHeight="1">
      <c r="A227" s="149">
        <v>273</v>
      </c>
      <c r="B227" s="133" t="s">
        <v>54</v>
      </c>
      <c r="C227" s="150" t="s">
        <v>593</v>
      </c>
      <c r="D227" s="151">
        <v>1951.3814018000003</v>
      </c>
      <c r="E227" s="151">
        <v>1970.5574600000002</v>
      </c>
      <c r="F227" s="152">
        <f t="shared" si="13"/>
        <v>0.98269145039056127</v>
      </c>
      <c r="G227" s="151">
        <v>1970.5574600000002</v>
      </c>
      <c r="H227" s="116">
        <f t="shared" si="14"/>
        <v>1955.5167852527688</v>
      </c>
      <c r="I227" s="116">
        <f t="shared" si="15"/>
        <v>99.236729958271226</v>
      </c>
      <c r="J227" s="158"/>
      <c r="K227" s="151">
        <v>1805.7147438782049</v>
      </c>
      <c r="L227" s="154">
        <v>149.80204137456391</v>
      </c>
      <c r="M227" s="113"/>
      <c r="N227" s="58"/>
      <c r="P227" s="80"/>
    </row>
    <row r="228" spans="1:16" s="50" customFormat="1" ht="17.100000000000001" customHeight="1">
      <c r="A228" s="149">
        <v>274</v>
      </c>
      <c r="B228" s="133" t="s">
        <v>54</v>
      </c>
      <c r="C228" s="150" t="s">
        <v>594</v>
      </c>
      <c r="D228" s="151">
        <v>6282.7924019909206</v>
      </c>
      <c r="E228" s="151">
        <v>6282.3338599999997</v>
      </c>
      <c r="F228" s="152">
        <f t="shared" si="13"/>
        <v>-7.2983788351024259E-3</v>
      </c>
      <c r="G228" s="151">
        <v>6282.3338599999997</v>
      </c>
      <c r="H228" s="116">
        <f t="shared" si="14"/>
        <v>6142.6233596855354</v>
      </c>
      <c r="I228" s="116">
        <f t="shared" si="15"/>
        <v>97.776136967122852</v>
      </c>
      <c r="J228" s="158"/>
      <c r="K228" s="151">
        <v>4794.7905983126366</v>
      </c>
      <c r="L228" s="154">
        <v>1347.8327613728989</v>
      </c>
      <c r="M228" s="113"/>
      <c r="N228" s="58"/>
      <c r="P228" s="80"/>
    </row>
    <row r="229" spans="1:16" s="50" customFormat="1" ht="17.100000000000001" customHeight="1">
      <c r="A229" s="149">
        <v>275</v>
      </c>
      <c r="B229" s="133" t="s">
        <v>38</v>
      </c>
      <c r="C229" s="150" t="s">
        <v>449</v>
      </c>
      <c r="D229" s="151">
        <v>2120.4883455542999</v>
      </c>
      <c r="E229" s="151">
        <v>1320.00874</v>
      </c>
      <c r="F229" s="152">
        <f t="shared" si="13"/>
        <v>-37.749776235862917</v>
      </c>
      <c r="G229" s="151">
        <v>1320.00874</v>
      </c>
      <c r="H229" s="116">
        <f t="shared" si="14"/>
        <v>1181.0604515879438</v>
      </c>
      <c r="I229" s="116">
        <f t="shared" si="15"/>
        <v>89.473684211207853</v>
      </c>
      <c r="J229" s="158"/>
      <c r="K229" s="151">
        <v>0</v>
      </c>
      <c r="L229" s="154">
        <v>1181.0604515879438</v>
      </c>
      <c r="M229" s="113"/>
      <c r="N229" s="58"/>
      <c r="P229" s="80"/>
    </row>
    <row r="230" spans="1:16" s="50" customFormat="1" ht="17.100000000000001" customHeight="1">
      <c r="A230" s="149">
        <v>278</v>
      </c>
      <c r="B230" s="133" t="s">
        <v>78</v>
      </c>
      <c r="C230" s="150" t="s">
        <v>693</v>
      </c>
      <c r="D230" s="151">
        <v>4585.7633144000001</v>
      </c>
      <c r="E230" s="151">
        <v>4585.9902499999998</v>
      </c>
      <c r="F230" s="152">
        <f t="shared" si="13"/>
        <v>4.9486984922850752E-3</v>
      </c>
      <c r="G230" s="151">
        <v>4585.9902499999998</v>
      </c>
      <c r="H230" s="116">
        <f t="shared" si="14"/>
        <v>4585.9902499999998</v>
      </c>
      <c r="I230" s="116">
        <f t="shared" si="15"/>
        <v>100</v>
      </c>
      <c r="J230" s="158"/>
      <c r="K230" s="151">
        <v>4585.9902499999998</v>
      </c>
      <c r="L230" s="154">
        <v>0</v>
      </c>
      <c r="M230" s="113"/>
      <c r="N230" s="58"/>
      <c r="P230" s="80"/>
    </row>
    <row r="231" spans="1:16" s="50" customFormat="1" ht="17.100000000000001" customHeight="1">
      <c r="A231" s="149">
        <v>280</v>
      </c>
      <c r="B231" s="133" t="s">
        <v>92</v>
      </c>
      <c r="C231" s="150" t="s">
        <v>635</v>
      </c>
      <c r="D231" s="151">
        <v>2190.9497501999999</v>
      </c>
      <c r="E231" s="151">
        <v>2191.8196700000003</v>
      </c>
      <c r="F231" s="152">
        <f t="shared" si="13"/>
        <v>3.9705146132234859E-2</v>
      </c>
      <c r="G231" s="151">
        <v>2191.8196700000003</v>
      </c>
      <c r="H231" s="116">
        <f t="shared" si="14"/>
        <v>2190.6247458017656</v>
      </c>
      <c r="I231" s="116">
        <f t="shared" si="15"/>
        <v>99.945482549746671</v>
      </c>
      <c r="J231" s="158"/>
      <c r="K231" s="151">
        <v>2180.4678902252094</v>
      </c>
      <c r="L231" s="154">
        <v>10.156855576556021</v>
      </c>
      <c r="M231" s="113"/>
      <c r="N231" s="58"/>
      <c r="P231" s="80"/>
    </row>
    <row r="232" spans="1:16" s="50" customFormat="1" ht="17.100000000000001" customHeight="1">
      <c r="A232" s="149">
        <v>284</v>
      </c>
      <c r="B232" s="133" t="s">
        <v>108</v>
      </c>
      <c r="C232" s="150" t="s">
        <v>595</v>
      </c>
      <c r="D232" s="151">
        <v>2456.8598374829999</v>
      </c>
      <c r="E232" s="151">
        <v>2456.5778700000001</v>
      </c>
      <c r="F232" s="152">
        <f t="shared" si="13"/>
        <v>-1.1476742738764756E-2</v>
      </c>
      <c r="G232" s="151">
        <v>2456.5778700000001</v>
      </c>
      <c r="H232" s="116">
        <f t="shared" si="14"/>
        <v>2456.5778700000001</v>
      </c>
      <c r="I232" s="116">
        <f t="shared" si="15"/>
        <v>100</v>
      </c>
      <c r="J232" s="158"/>
      <c r="K232" s="151">
        <v>2456.5778700000001</v>
      </c>
      <c r="L232" s="154">
        <v>0</v>
      </c>
      <c r="M232" s="113"/>
      <c r="N232" s="58"/>
      <c r="P232" s="80"/>
    </row>
    <row r="233" spans="1:16" s="50" customFormat="1" ht="17.100000000000001" customHeight="1">
      <c r="A233" s="149">
        <v>286</v>
      </c>
      <c r="B233" s="133" t="s">
        <v>42</v>
      </c>
      <c r="C233" s="150" t="s">
        <v>596</v>
      </c>
      <c r="D233" s="151">
        <v>2120.0068254333414</v>
      </c>
      <c r="E233" s="151">
        <v>2119.9567299999999</v>
      </c>
      <c r="F233" s="152">
        <f t="shared" si="13"/>
        <v>-2.3629845310182418E-3</v>
      </c>
      <c r="G233" s="151">
        <v>2119.9567299999999</v>
      </c>
      <c r="H233" s="116">
        <f t="shared" si="14"/>
        <v>2119.9567299999999</v>
      </c>
      <c r="I233" s="116">
        <f t="shared" si="15"/>
        <v>100</v>
      </c>
      <c r="J233" s="158"/>
      <c r="K233" s="151">
        <v>2119.9567299999999</v>
      </c>
      <c r="L233" s="154">
        <v>0</v>
      </c>
      <c r="M233" s="113"/>
      <c r="N233" s="58"/>
      <c r="P233" s="80"/>
    </row>
    <row r="234" spans="1:16" s="50" customFormat="1" ht="17.100000000000001" customHeight="1">
      <c r="A234" s="149">
        <v>288</v>
      </c>
      <c r="B234" s="133" t="s">
        <v>92</v>
      </c>
      <c r="C234" s="150" t="s">
        <v>597</v>
      </c>
      <c r="D234" s="151">
        <v>964.24936439999999</v>
      </c>
      <c r="E234" s="151">
        <v>973.93195000000003</v>
      </c>
      <c r="F234" s="152">
        <f t="shared" si="13"/>
        <v>1.0041578410606462</v>
      </c>
      <c r="G234" s="151">
        <v>973.93195000000003</v>
      </c>
      <c r="H234" s="116">
        <f t="shared" si="14"/>
        <v>973.93194999999992</v>
      </c>
      <c r="I234" s="116">
        <f t="shared" si="15"/>
        <v>99.999999999999986</v>
      </c>
      <c r="J234" s="158"/>
      <c r="K234" s="151">
        <v>950.61194107957431</v>
      </c>
      <c r="L234" s="154">
        <v>23.320008920425597</v>
      </c>
      <c r="M234" s="113"/>
      <c r="N234" s="58"/>
      <c r="P234" s="80"/>
    </row>
    <row r="235" spans="1:16" s="50" customFormat="1" ht="17.100000000000001" customHeight="1">
      <c r="A235" s="149">
        <v>289</v>
      </c>
      <c r="B235" s="133" t="s">
        <v>63</v>
      </c>
      <c r="C235" s="150" t="s">
        <v>598</v>
      </c>
      <c r="D235" s="151">
        <v>7420.7941199999996</v>
      </c>
      <c r="E235" s="151">
        <v>7564.52</v>
      </c>
      <c r="F235" s="152">
        <f t="shared" si="13"/>
        <v>1.9367991845056167</v>
      </c>
      <c r="G235" s="151">
        <v>7564.52</v>
      </c>
      <c r="H235" s="116">
        <f t="shared" si="14"/>
        <v>7564.52</v>
      </c>
      <c r="I235" s="116">
        <f t="shared" si="15"/>
        <v>100</v>
      </c>
      <c r="J235" s="158"/>
      <c r="K235" s="151">
        <v>7564.52</v>
      </c>
      <c r="L235" s="154">
        <v>0</v>
      </c>
      <c r="M235" s="113"/>
      <c r="N235" s="58"/>
      <c r="P235" s="80"/>
    </row>
    <row r="236" spans="1:16" s="50" customFormat="1" ht="17.100000000000001" customHeight="1">
      <c r="A236" s="149">
        <v>292</v>
      </c>
      <c r="B236" s="133" t="s">
        <v>54</v>
      </c>
      <c r="C236" s="150" t="s">
        <v>694</v>
      </c>
      <c r="D236" s="151">
        <v>1330.031729</v>
      </c>
      <c r="E236" s="151">
        <v>1649.0653600000001</v>
      </c>
      <c r="F236" s="152">
        <f t="shared" si="13"/>
        <v>23.986918811318077</v>
      </c>
      <c r="G236" s="151">
        <v>1649.0653600000001</v>
      </c>
      <c r="H236" s="116">
        <f t="shared" si="14"/>
        <v>1649.0653600000001</v>
      </c>
      <c r="I236" s="116">
        <f t="shared" si="15"/>
        <v>100</v>
      </c>
      <c r="J236" s="158"/>
      <c r="K236" s="151">
        <v>1649.0653600000001</v>
      </c>
      <c r="L236" s="154">
        <v>0</v>
      </c>
      <c r="M236" s="113"/>
      <c r="N236" s="58"/>
      <c r="P236" s="80"/>
    </row>
    <row r="237" spans="1:16" s="50" customFormat="1" ht="17.100000000000001" customHeight="1">
      <c r="A237" s="149">
        <v>293</v>
      </c>
      <c r="B237" s="133" t="s">
        <v>92</v>
      </c>
      <c r="C237" s="150" t="s">
        <v>695</v>
      </c>
      <c r="D237" s="151">
        <v>2144.54142</v>
      </c>
      <c r="E237" s="151">
        <v>1327.5732600000001</v>
      </c>
      <c r="F237" s="152">
        <f t="shared" si="13"/>
        <v>-38.095238095238095</v>
      </c>
      <c r="G237" s="151">
        <v>1326.7357168400131</v>
      </c>
      <c r="H237" s="116">
        <f t="shared" si="14"/>
        <v>1187.0793239509026</v>
      </c>
      <c r="I237" s="116">
        <f t="shared" si="15"/>
        <v>89.417236676709095</v>
      </c>
      <c r="J237" s="158"/>
      <c r="K237" s="151">
        <v>0</v>
      </c>
      <c r="L237" s="154">
        <v>1187.0793239509026</v>
      </c>
      <c r="M237" s="113"/>
      <c r="N237" s="58"/>
      <c r="P237" s="80"/>
    </row>
    <row r="238" spans="1:16" s="50" customFormat="1" ht="17.100000000000001" customHeight="1">
      <c r="A238" s="149">
        <v>294</v>
      </c>
      <c r="B238" s="133" t="s">
        <v>303</v>
      </c>
      <c r="C238" s="150" t="s">
        <v>696</v>
      </c>
      <c r="D238" s="151">
        <v>1687.8524363000001</v>
      </c>
      <c r="E238" s="151">
        <v>1688.77909</v>
      </c>
      <c r="F238" s="152">
        <f t="shared" si="13"/>
        <v>5.4901345643187938E-2</v>
      </c>
      <c r="G238" s="151">
        <v>873.5196413529934</v>
      </c>
      <c r="H238" s="116">
        <f t="shared" si="14"/>
        <v>848.7171580757057</v>
      </c>
      <c r="I238" s="116">
        <f t="shared" si="15"/>
        <v>50.256256907805842</v>
      </c>
      <c r="J238" s="158"/>
      <c r="K238" s="151">
        <v>0</v>
      </c>
      <c r="L238" s="154">
        <v>848.7171580757057</v>
      </c>
      <c r="M238" s="113"/>
      <c r="N238" s="58"/>
      <c r="P238" s="80"/>
    </row>
    <row r="239" spans="1:16" s="50" customFormat="1" ht="17.100000000000001" customHeight="1">
      <c r="A239" s="149">
        <v>295</v>
      </c>
      <c r="B239" s="133" t="s">
        <v>92</v>
      </c>
      <c r="C239" s="150" t="s">
        <v>734</v>
      </c>
      <c r="D239" s="151">
        <v>459.56350129999998</v>
      </c>
      <c r="E239" s="151">
        <v>380.11713000000003</v>
      </c>
      <c r="F239" s="152">
        <f t="shared" si="13"/>
        <v>-17.287354429858851</v>
      </c>
      <c r="G239" s="151">
        <v>379.3294558145098</v>
      </c>
      <c r="H239" s="116">
        <f t="shared" si="14"/>
        <v>333.1954323322567</v>
      </c>
      <c r="I239" s="116">
        <f t="shared" si="15"/>
        <v>87.655989703030926</v>
      </c>
      <c r="J239" s="158"/>
      <c r="K239" s="151">
        <v>0</v>
      </c>
      <c r="L239" s="154">
        <v>333.1954323322567</v>
      </c>
      <c r="M239" s="113"/>
      <c r="N239" s="58"/>
      <c r="P239" s="80"/>
    </row>
    <row r="240" spans="1:16" s="50" customFormat="1" ht="17.100000000000001" customHeight="1">
      <c r="A240" s="149">
        <v>296</v>
      </c>
      <c r="B240" s="133" t="s">
        <v>40</v>
      </c>
      <c r="C240" s="150" t="s">
        <v>697</v>
      </c>
      <c r="D240" s="151">
        <v>15465.413287901842</v>
      </c>
      <c r="E240" s="151">
        <v>13962.21279</v>
      </c>
      <c r="F240" s="152">
        <f t="shared" si="13"/>
        <v>-9.7197564004173955</v>
      </c>
      <c r="G240" s="151">
        <v>13962.21279</v>
      </c>
      <c r="H240" s="116">
        <f t="shared" si="14"/>
        <v>13962.21279</v>
      </c>
      <c r="I240" s="116">
        <f t="shared" si="15"/>
        <v>100</v>
      </c>
      <c r="J240" s="158"/>
      <c r="K240" s="151">
        <v>13962.21279</v>
      </c>
      <c r="L240" s="154">
        <v>0</v>
      </c>
      <c r="M240" s="113"/>
      <c r="N240" s="58"/>
      <c r="P240" s="80"/>
    </row>
    <row r="241" spans="1:16" s="50" customFormat="1" ht="17.100000000000001" customHeight="1">
      <c r="A241" s="149">
        <v>298</v>
      </c>
      <c r="B241" s="133" t="s">
        <v>40</v>
      </c>
      <c r="C241" s="150" t="s">
        <v>698</v>
      </c>
      <c r="D241" s="151">
        <v>13214.356164963001</v>
      </c>
      <c r="E241" s="151">
        <v>13215.21644</v>
      </c>
      <c r="F241" s="152">
        <f t="shared" si="13"/>
        <v>6.5101547609174304E-3</v>
      </c>
      <c r="G241" s="151">
        <v>13215.21644</v>
      </c>
      <c r="H241" s="116">
        <f t="shared" si="14"/>
        <v>13215.21644</v>
      </c>
      <c r="I241" s="116">
        <f t="shared" si="15"/>
        <v>100</v>
      </c>
      <c r="J241" s="158"/>
      <c r="K241" s="151">
        <v>13215.21644</v>
      </c>
      <c r="L241" s="154">
        <v>0</v>
      </c>
      <c r="M241" s="113"/>
      <c r="N241" s="58"/>
      <c r="P241" s="80"/>
    </row>
    <row r="242" spans="1:16" s="50" customFormat="1" ht="17.100000000000001" customHeight="1">
      <c r="A242" s="149">
        <v>304</v>
      </c>
      <c r="B242" s="133" t="s">
        <v>50</v>
      </c>
      <c r="C242" s="150" t="s">
        <v>699</v>
      </c>
      <c r="D242" s="151">
        <v>4643.2347551000003</v>
      </c>
      <c r="E242" s="151">
        <v>4759.9742100000003</v>
      </c>
      <c r="F242" s="152">
        <f t="shared" si="13"/>
        <v>2.5141837761223798</v>
      </c>
      <c r="G242" s="151">
        <v>4759.9742100000003</v>
      </c>
      <c r="H242" s="116">
        <f t="shared" si="14"/>
        <v>4759.9742100000003</v>
      </c>
      <c r="I242" s="116">
        <f t="shared" si="15"/>
        <v>100</v>
      </c>
      <c r="J242" s="158"/>
      <c r="K242" s="151">
        <v>4759.9742100000003</v>
      </c>
      <c r="L242" s="154">
        <v>0</v>
      </c>
      <c r="M242" s="113"/>
      <c r="N242" s="58"/>
      <c r="P242" s="80"/>
    </row>
    <row r="243" spans="1:16" s="50" customFormat="1" ht="17.100000000000001" customHeight="1">
      <c r="A243" s="149">
        <v>305</v>
      </c>
      <c r="B243" s="133" t="s">
        <v>108</v>
      </c>
      <c r="C243" s="150" t="s">
        <v>700</v>
      </c>
      <c r="D243" s="151">
        <v>203.44776539999998</v>
      </c>
      <c r="E243" s="151">
        <v>204.24204000000003</v>
      </c>
      <c r="F243" s="152">
        <f t="shared" si="13"/>
        <v>0.39040713887341383</v>
      </c>
      <c r="G243" s="151">
        <v>152.52033409449672</v>
      </c>
      <c r="H243" s="116">
        <f t="shared" si="14"/>
        <v>133.74216121557356</v>
      </c>
      <c r="I243" s="116">
        <f t="shared" si="15"/>
        <v>65.482190256018569</v>
      </c>
      <c r="J243" s="158"/>
      <c r="K243" s="151">
        <v>0</v>
      </c>
      <c r="L243" s="154">
        <v>133.74216121557356</v>
      </c>
      <c r="M243" s="113"/>
      <c r="N243" s="58"/>
      <c r="P243" s="80"/>
    </row>
    <row r="244" spans="1:16" s="50" customFormat="1" ht="17.100000000000001" customHeight="1">
      <c r="A244" s="149">
        <v>306</v>
      </c>
      <c r="B244" s="133" t="s">
        <v>108</v>
      </c>
      <c r="C244" s="150" t="s">
        <v>599</v>
      </c>
      <c r="D244" s="151">
        <v>1424.0587126000003</v>
      </c>
      <c r="E244" s="151">
        <v>1467.5168799999999</v>
      </c>
      <c r="F244" s="152">
        <f t="shared" si="13"/>
        <v>3.0517117739236426</v>
      </c>
      <c r="G244" s="151">
        <v>1467.5168799999999</v>
      </c>
      <c r="H244" s="116">
        <f t="shared" si="14"/>
        <v>1461.6901194620766</v>
      </c>
      <c r="I244" s="116">
        <f t="shared" si="15"/>
        <v>99.602951038088008</v>
      </c>
      <c r="J244" s="158"/>
      <c r="K244" s="151">
        <v>1278.2219591958071</v>
      </c>
      <c r="L244" s="154">
        <v>183.46816026626956</v>
      </c>
      <c r="M244" s="113"/>
      <c r="N244" s="58"/>
      <c r="P244" s="80"/>
    </row>
    <row r="245" spans="1:16" s="50" customFormat="1" ht="17.100000000000001" customHeight="1">
      <c r="A245" s="149">
        <v>307</v>
      </c>
      <c r="B245" s="133" t="s">
        <v>92</v>
      </c>
      <c r="C245" s="150" t="s">
        <v>701</v>
      </c>
      <c r="D245" s="151">
        <v>1908.339283</v>
      </c>
      <c r="E245" s="151">
        <v>2036.74701</v>
      </c>
      <c r="F245" s="152">
        <f t="shared" si="13"/>
        <v>6.7287682092954242</v>
      </c>
      <c r="G245" s="151">
        <v>2036.7470099999998</v>
      </c>
      <c r="H245" s="116">
        <f t="shared" si="14"/>
        <v>2028.8951912817738</v>
      </c>
      <c r="I245" s="116">
        <f t="shared" si="15"/>
        <v>99.614492193695369</v>
      </c>
      <c r="J245" s="158"/>
      <c r="K245" s="151">
        <v>1849.6181921179345</v>
      </c>
      <c r="L245" s="154">
        <v>179.27699916383915</v>
      </c>
      <c r="M245" s="113"/>
      <c r="N245" s="58"/>
      <c r="P245" s="80"/>
    </row>
    <row r="246" spans="1:16" s="50" customFormat="1" ht="17.100000000000001" customHeight="1">
      <c r="A246" s="149">
        <v>308</v>
      </c>
      <c r="B246" s="133" t="s">
        <v>92</v>
      </c>
      <c r="C246" s="150" t="s">
        <v>600</v>
      </c>
      <c r="D246" s="151">
        <v>971.36001320000003</v>
      </c>
      <c r="E246" s="151">
        <v>1204.6498100000001</v>
      </c>
      <c r="F246" s="152">
        <f t="shared" si="13"/>
        <v>24.016821119850491</v>
      </c>
      <c r="G246" s="151">
        <v>1204.6498100000001</v>
      </c>
      <c r="H246" s="116">
        <f t="shared" si="14"/>
        <v>1187.5342186142336</v>
      </c>
      <c r="I246" s="116">
        <f t="shared" si="15"/>
        <v>98.579206069374919</v>
      </c>
      <c r="J246" s="158"/>
      <c r="K246" s="151">
        <v>489.37498039347486</v>
      </c>
      <c r="L246" s="154">
        <v>698.15923822075877</v>
      </c>
      <c r="M246" s="113"/>
      <c r="N246" s="58"/>
      <c r="P246" s="80"/>
    </row>
    <row r="247" spans="1:16" s="50" customFormat="1" ht="17.100000000000001" customHeight="1">
      <c r="A247" s="149">
        <v>311</v>
      </c>
      <c r="B247" s="133" t="s">
        <v>78</v>
      </c>
      <c r="C247" s="150" t="s">
        <v>702</v>
      </c>
      <c r="D247" s="151">
        <v>6212.7402759999995</v>
      </c>
      <c r="E247" s="151">
        <v>6212.3620500000006</v>
      </c>
      <c r="F247" s="152">
        <f t="shared" si="13"/>
        <v>-6.0879094118888588E-3</v>
      </c>
      <c r="G247" s="151">
        <v>6212.3620500000006</v>
      </c>
      <c r="H247" s="116">
        <f t="shared" si="14"/>
        <v>6212.3620500000006</v>
      </c>
      <c r="I247" s="116">
        <f t="shared" si="15"/>
        <v>100</v>
      </c>
      <c r="J247" s="158"/>
      <c r="K247" s="151">
        <v>6212.3620500000006</v>
      </c>
      <c r="L247" s="154">
        <v>0</v>
      </c>
      <c r="M247" s="113"/>
      <c r="N247" s="58"/>
      <c r="P247" s="80"/>
    </row>
    <row r="248" spans="1:16" s="50" customFormat="1" ht="17.100000000000001" customHeight="1">
      <c r="A248" s="149">
        <v>312</v>
      </c>
      <c r="B248" s="133" t="s">
        <v>78</v>
      </c>
      <c r="C248" s="150" t="s">
        <v>454</v>
      </c>
      <c r="D248" s="151">
        <v>501.01707089999996</v>
      </c>
      <c r="E248" s="151">
        <v>501.14945</v>
      </c>
      <c r="F248" s="152">
        <f t="shared" si="13"/>
        <v>2.6422073755341557E-2</v>
      </c>
      <c r="G248" s="151">
        <v>501.14945</v>
      </c>
      <c r="H248" s="116">
        <f t="shared" si="14"/>
        <v>501.14945</v>
      </c>
      <c r="I248" s="116">
        <f t="shared" si="15"/>
        <v>100</v>
      </c>
      <c r="J248" s="158"/>
      <c r="K248" s="151">
        <v>501.14945</v>
      </c>
      <c r="L248" s="154">
        <v>0</v>
      </c>
      <c r="M248" s="113"/>
      <c r="N248" s="58"/>
      <c r="P248" s="80"/>
    </row>
    <row r="249" spans="1:16" s="50" customFormat="1" ht="17.100000000000001" customHeight="1">
      <c r="A249" s="149">
        <v>317</v>
      </c>
      <c r="B249" s="133" t="s">
        <v>92</v>
      </c>
      <c r="C249" s="150" t="s">
        <v>703</v>
      </c>
      <c r="D249" s="151">
        <v>1411.9554806000001</v>
      </c>
      <c r="E249" s="151">
        <v>1630.1540600000001</v>
      </c>
      <c r="F249" s="152">
        <f t="shared" si="13"/>
        <v>15.453644424205066</v>
      </c>
      <c r="G249" s="151">
        <v>1630.1540600000001</v>
      </c>
      <c r="H249" s="116">
        <f t="shared" si="14"/>
        <v>1630.1540600000001</v>
      </c>
      <c r="I249" s="116">
        <f t="shared" si="15"/>
        <v>100</v>
      </c>
      <c r="J249" s="158"/>
      <c r="K249" s="151">
        <v>1630.1540600000001</v>
      </c>
      <c r="L249" s="154">
        <v>0</v>
      </c>
      <c r="M249" s="113"/>
      <c r="N249" s="58"/>
      <c r="P249" s="80"/>
    </row>
    <row r="250" spans="1:16" s="50" customFormat="1" ht="17.100000000000001" customHeight="1">
      <c r="A250" s="149">
        <v>318</v>
      </c>
      <c r="B250" s="133" t="s">
        <v>54</v>
      </c>
      <c r="C250" s="150" t="s">
        <v>704</v>
      </c>
      <c r="D250" s="151">
        <v>344.374773</v>
      </c>
      <c r="E250" s="151">
        <v>344.18565999999998</v>
      </c>
      <c r="F250" s="152">
        <f t="shared" si="13"/>
        <v>-5.4914881933015636E-2</v>
      </c>
      <c r="G250" s="151">
        <v>344.18565999999998</v>
      </c>
      <c r="H250" s="116">
        <f t="shared" si="14"/>
        <v>344.18565999999998</v>
      </c>
      <c r="I250" s="116">
        <f t="shared" si="15"/>
        <v>100</v>
      </c>
      <c r="J250" s="158"/>
      <c r="K250" s="151">
        <v>170.8577589650219</v>
      </c>
      <c r="L250" s="154">
        <v>173.32790103497808</v>
      </c>
      <c r="M250" s="113"/>
      <c r="N250" s="58"/>
      <c r="P250" s="80"/>
    </row>
    <row r="251" spans="1:16" s="50" customFormat="1" ht="17.100000000000001" customHeight="1">
      <c r="A251" s="149">
        <v>320</v>
      </c>
      <c r="B251" s="133" t="s">
        <v>50</v>
      </c>
      <c r="C251" s="150" t="s">
        <v>705</v>
      </c>
      <c r="D251" s="151">
        <v>1569.1083836</v>
      </c>
      <c r="E251" s="151">
        <v>1569.6378999999999</v>
      </c>
      <c r="F251" s="152">
        <f t="shared" si="13"/>
        <v>3.3746324061127098E-2</v>
      </c>
      <c r="G251" s="151">
        <v>1569.6378999999999</v>
      </c>
      <c r="H251" s="116">
        <f t="shared" si="14"/>
        <v>1569.6378999999999</v>
      </c>
      <c r="I251" s="116">
        <f t="shared" si="15"/>
        <v>100</v>
      </c>
      <c r="J251" s="158"/>
      <c r="K251" s="151">
        <v>1569.6378999999999</v>
      </c>
      <c r="L251" s="154">
        <v>0</v>
      </c>
      <c r="M251" s="113"/>
      <c r="N251" s="58"/>
      <c r="P251" s="80"/>
    </row>
    <row r="252" spans="1:16" s="50" customFormat="1" ht="17.100000000000001" customHeight="1">
      <c r="A252" s="149">
        <v>322</v>
      </c>
      <c r="B252" s="133" t="s">
        <v>92</v>
      </c>
      <c r="C252" s="150" t="s">
        <v>706</v>
      </c>
      <c r="D252" s="151">
        <v>10650.2389984</v>
      </c>
      <c r="E252" s="151">
        <v>10749.182919999999</v>
      </c>
      <c r="F252" s="152">
        <f t="shared" si="13"/>
        <v>0.92903005852605247</v>
      </c>
      <c r="G252" s="151">
        <v>10749.182919999999</v>
      </c>
      <c r="H252" s="116">
        <f t="shared" si="14"/>
        <v>10704.696068001456</v>
      </c>
      <c r="I252" s="116">
        <f t="shared" si="15"/>
        <v>99.586137361977805</v>
      </c>
      <c r="J252" s="158"/>
      <c r="K252" s="151">
        <v>9859.4458802350164</v>
      </c>
      <c r="L252" s="154">
        <v>845.25018776644004</v>
      </c>
      <c r="M252" s="113"/>
      <c r="N252" s="58"/>
      <c r="P252" s="80"/>
    </row>
    <row r="253" spans="1:16" s="50" customFormat="1" ht="17.100000000000001" customHeight="1">
      <c r="A253" s="184" t="s">
        <v>314</v>
      </c>
      <c r="B253" s="184"/>
      <c r="C253" s="184"/>
      <c r="D253" s="145">
        <v>202674.29323000001</v>
      </c>
      <c r="E253" s="145">
        <v>202674.29323000001</v>
      </c>
      <c r="F253" s="160">
        <f t="shared" ref="F253:F284" si="16">E253/D253*100-100</f>
        <v>0</v>
      </c>
      <c r="G253" s="145">
        <v>195014.19720389455</v>
      </c>
      <c r="H253" s="145">
        <f t="shared" ref="H253" si="17">SUM(H254:H284)</f>
        <v>195008.73459825551</v>
      </c>
      <c r="I253" s="147">
        <f t="shared" ref="I253:I284" si="18">+H253/E253*100</f>
        <v>96.217794319358788</v>
      </c>
      <c r="J253" s="145"/>
      <c r="K253" s="145">
        <v>24440.964120000001</v>
      </c>
      <c r="L253" s="145">
        <v>170567.77047825549</v>
      </c>
      <c r="M253" s="113"/>
      <c r="N253" s="58"/>
    </row>
    <row r="254" spans="1:16" s="50" customFormat="1" ht="17.100000000000001" customHeight="1">
      <c r="A254" s="149">
        <v>1</v>
      </c>
      <c r="B254" s="133" t="s">
        <v>143</v>
      </c>
      <c r="C254" s="161" t="s">
        <v>144</v>
      </c>
      <c r="D254" s="151">
        <v>6817.5236500000001</v>
      </c>
      <c r="E254" s="151">
        <v>6817.5236500000001</v>
      </c>
      <c r="F254" s="116">
        <f t="shared" si="16"/>
        <v>0</v>
      </c>
      <c r="G254" s="151">
        <v>6817.9018759999999</v>
      </c>
      <c r="H254" s="116">
        <f t="shared" ref="H254:H284" si="19">+K254+L254</f>
        <v>6817.5236500000001</v>
      </c>
      <c r="I254" s="116">
        <f t="shared" si="18"/>
        <v>100</v>
      </c>
      <c r="J254" s="153"/>
      <c r="K254" s="151">
        <v>0</v>
      </c>
      <c r="L254" s="151">
        <v>6817.5236500000001</v>
      </c>
      <c r="M254" s="113"/>
      <c r="N254" s="58"/>
    </row>
    <row r="255" spans="1:16" s="50" customFormat="1" ht="17.100000000000001" customHeight="1">
      <c r="A255" s="149">
        <v>2</v>
      </c>
      <c r="B255" s="133" t="s">
        <v>40</v>
      </c>
      <c r="C255" s="161" t="s">
        <v>315</v>
      </c>
      <c r="D255" s="151">
        <v>4875.3331400000006</v>
      </c>
      <c r="E255" s="151">
        <v>4875.3331400000006</v>
      </c>
      <c r="F255" s="116">
        <f t="shared" si="16"/>
        <v>0</v>
      </c>
      <c r="G255" s="151">
        <v>4876.0895919999994</v>
      </c>
      <c r="H255" s="116">
        <f t="shared" si="19"/>
        <v>4875.3331400000006</v>
      </c>
      <c r="I255" s="116">
        <f t="shared" si="18"/>
        <v>100</v>
      </c>
      <c r="J255" s="153"/>
      <c r="K255" s="151">
        <v>0</v>
      </c>
      <c r="L255" s="151">
        <v>4875.3331400000006</v>
      </c>
      <c r="M255" s="113"/>
      <c r="N255" s="58"/>
    </row>
    <row r="256" spans="1:16" s="50" customFormat="1" ht="17.100000000000001" customHeight="1">
      <c r="A256" s="149">
        <v>3</v>
      </c>
      <c r="B256" s="133" t="s">
        <v>40</v>
      </c>
      <c r="C256" s="161" t="s">
        <v>145</v>
      </c>
      <c r="D256" s="151">
        <v>6944.2293600000003</v>
      </c>
      <c r="E256" s="151">
        <v>6944.2293600000003</v>
      </c>
      <c r="F256" s="116">
        <f t="shared" si="16"/>
        <v>0</v>
      </c>
      <c r="G256" s="151">
        <v>6944.2293600000003</v>
      </c>
      <c r="H256" s="116">
        <f t="shared" si="19"/>
        <v>6944.2293600000003</v>
      </c>
      <c r="I256" s="116">
        <f t="shared" si="18"/>
        <v>100</v>
      </c>
      <c r="J256" s="153"/>
      <c r="K256" s="151">
        <v>0</v>
      </c>
      <c r="L256" s="151">
        <v>6944.2293600000003</v>
      </c>
      <c r="M256" s="113"/>
      <c r="N256" s="58"/>
    </row>
    <row r="257" spans="1:14" s="50" customFormat="1" ht="17.100000000000001" customHeight="1">
      <c r="A257" s="149">
        <v>4</v>
      </c>
      <c r="B257" s="133" t="s">
        <v>40</v>
      </c>
      <c r="C257" s="161" t="s">
        <v>316</v>
      </c>
      <c r="D257" s="151">
        <v>2831.0216099999998</v>
      </c>
      <c r="E257" s="151">
        <v>2831.0216099999998</v>
      </c>
      <c r="F257" s="116">
        <f t="shared" si="16"/>
        <v>0</v>
      </c>
      <c r="G257" s="151">
        <v>2831.4018977025098</v>
      </c>
      <c r="H257" s="116">
        <f t="shared" si="19"/>
        <v>2831.0216099999998</v>
      </c>
      <c r="I257" s="116">
        <f t="shared" si="18"/>
        <v>100</v>
      </c>
      <c r="J257" s="153"/>
      <c r="K257" s="151">
        <v>0</v>
      </c>
      <c r="L257" s="151">
        <v>2831.0216099999998</v>
      </c>
      <c r="M257" s="113"/>
      <c r="N257" s="58"/>
    </row>
    <row r="258" spans="1:14" s="50" customFormat="1" ht="17.100000000000001" customHeight="1">
      <c r="A258" s="149">
        <v>5</v>
      </c>
      <c r="B258" s="133" t="s">
        <v>40</v>
      </c>
      <c r="C258" s="161" t="s">
        <v>707</v>
      </c>
      <c r="D258" s="151">
        <v>3313.2597599999999</v>
      </c>
      <c r="E258" s="151">
        <v>3313.2597599999999</v>
      </c>
      <c r="F258" s="116">
        <f t="shared" si="16"/>
        <v>0</v>
      </c>
      <c r="G258" s="151">
        <v>3313.2597599999999</v>
      </c>
      <c r="H258" s="116">
        <f t="shared" si="19"/>
        <v>3313.2597599999999</v>
      </c>
      <c r="I258" s="116">
        <f t="shared" si="18"/>
        <v>100</v>
      </c>
      <c r="J258" s="153"/>
      <c r="K258" s="151">
        <v>0</v>
      </c>
      <c r="L258" s="151">
        <v>3313.2597599999999</v>
      </c>
      <c r="M258" s="113"/>
      <c r="N258" s="58"/>
    </row>
    <row r="259" spans="1:14" s="50" customFormat="1" ht="17.100000000000001" customHeight="1">
      <c r="A259" s="149">
        <v>6</v>
      </c>
      <c r="B259" s="133" t="s">
        <v>48</v>
      </c>
      <c r="C259" s="161" t="s">
        <v>147</v>
      </c>
      <c r="D259" s="151">
        <v>3861.6874600000001</v>
      </c>
      <c r="E259" s="151">
        <v>3861.6874600000001</v>
      </c>
      <c r="F259" s="116">
        <f t="shared" si="16"/>
        <v>0</v>
      </c>
      <c r="G259" s="151">
        <v>3862.1602425000001</v>
      </c>
      <c r="H259" s="116">
        <f t="shared" si="19"/>
        <v>3861.6874600000001</v>
      </c>
      <c r="I259" s="116">
        <f t="shared" si="18"/>
        <v>100</v>
      </c>
      <c r="J259" s="153"/>
      <c r="K259" s="151">
        <v>0</v>
      </c>
      <c r="L259" s="151">
        <v>3861.6874600000001</v>
      </c>
      <c r="M259" s="113"/>
      <c r="N259" s="58"/>
    </row>
    <row r="260" spans="1:14" s="50" customFormat="1" ht="17.100000000000001" customHeight="1">
      <c r="A260" s="149">
        <v>7</v>
      </c>
      <c r="B260" s="133" t="s">
        <v>40</v>
      </c>
      <c r="C260" s="161" t="s">
        <v>708</v>
      </c>
      <c r="D260" s="151">
        <v>4894.2444400000004</v>
      </c>
      <c r="E260" s="151">
        <v>4894.2444400000004</v>
      </c>
      <c r="F260" s="116">
        <f t="shared" si="16"/>
        <v>0</v>
      </c>
      <c r="G260" s="151">
        <v>4894.2444400000004</v>
      </c>
      <c r="H260" s="116">
        <f t="shared" si="19"/>
        <v>4894.2444400000004</v>
      </c>
      <c r="I260" s="116">
        <f t="shared" si="18"/>
        <v>100</v>
      </c>
      <c r="J260" s="153"/>
      <c r="K260" s="151">
        <v>0</v>
      </c>
      <c r="L260" s="151">
        <v>4894.2444400000004</v>
      </c>
      <c r="M260" s="113"/>
      <c r="N260" s="58"/>
    </row>
    <row r="261" spans="1:14" s="50" customFormat="1" ht="17.100000000000001" customHeight="1">
      <c r="A261" s="149">
        <v>8</v>
      </c>
      <c r="B261" s="133" t="s">
        <v>40</v>
      </c>
      <c r="C261" s="161" t="s">
        <v>372</v>
      </c>
      <c r="D261" s="151">
        <v>3054.1749500000001</v>
      </c>
      <c r="E261" s="151">
        <v>3054.1749500000001</v>
      </c>
      <c r="F261" s="116">
        <f t="shared" si="16"/>
        <v>0</v>
      </c>
      <c r="G261" s="151">
        <v>3054.5531760000003</v>
      </c>
      <c r="H261" s="116">
        <f t="shared" si="19"/>
        <v>3054.1749500000001</v>
      </c>
      <c r="I261" s="116">
        <f t="shared" si="18"/>
        <v>100</v>
      </c>
      <c r="J261" s="153"/>
      <c r="K261" s="151">
        <v>0</v>
      </c>
      <c r="L261" s="151">
        <v>3054.1749500000001</v>
      </c>
      <c r="M261" s="113"/>
      <c r="N261" s="58"/>
    </row>
    <row r="262" spans="1:14" s="50" customFormat="1" ht="17.100000000000001" customHeight="1">
      <c r="A262" s="149">
        <v>9</v>
      </c>
      <c r="B262" s="133" t="s">
        <v>40</v>
      </c>
      <c r="C262" s="161" t="s">
        <v>149</v>
      </c>
      <c r="D262" s="151">
        <v>4500.8894</v>
      </c>
      <c r="E262" s="151">
        <v>4500.8894</v>
      </c>
      <c r="F262" s="116">
        <f t="shared" si="16"/>
        <v>0</v>
      </c>
      <c r="G262" s="151">
        <v>4500.8894</v>
      </c>
      <c r="H262" s="116">
        <f t="shared" si="19"/>
        <v>4500.8894</v>
      </c>
      <c r="I262" s="116">
        <f t="shared" si="18"/>
        <v>100</v>
      </c>
      <c r="J262" s="153"/>
      <c r="K262" s="151">
        <v>0</v>
      </c>
      <c r="L262" s="151">
        <v>4500.8894</v>
      </c>
      <c r="M262" s="113"/>
      <c r="N262" s="58"/>
    </row>
    <row r="263" spans="1:14" s="50" customFormat="1" ht="17.100000000000001" customHeight="1">
      <c r="A263" s="149">
        <v>10</v>
      </c>
      <c r="B263" s="133" t="s">
        <v>40</v>
      </c>
      <c r="C263" s="161" t="s">
        <v>150</v>
      </c>
      <c r="D263" s="151">
        <v>6717.2937600000005</v>
      </c>
      <c r="E263" s="151">
        <v>6717.2937600000005</v>
      </c>
      <c r="F263" s="116">
        <f t="shared" si="16"/>
        <v>0</v>
      </c>
      <c r="G263" s="151">
        <v>6717.2937600000005</v>
      </c>
      <c r="H263" s="116">
        <f t="shared" si="19"/>
        <v>6717.2937600000005</v>
      </c>
      <c r="I263" s="116">
        <f t="shared" si="18"/>
        <v>100</v>
      </c>
      <c r="J263" s="153"/>
      <c r="K263" s="151">
        <v>0</v>
      </c>
      <c r="L263" s="151">
        <v>6717.2937600000005</v>
      </c>
      <c r="M263" s="113"/>
      <c r="N263" s="58"/>
    </row>
    <row r="264" spans="1:14" s="50" customFormat="1" ht="17.100000000000001" customHeight="1">
      <c r="A264" s="149">
        <v>11</v>
      </c>
      <c r="B264" s="133" t="s">
        <v>40</v>
      </c>
      <c r="C264" s="161" t="s">
        <v>151</v>
      </c>
      <c r="D264" s="151">
        <v>3235.72343</v>
      </c>
      <c r="E264" s="151">
        <v>3235.72343</v>
      </c>
      <c r="F264" s="116">
        <f t="shared" si="16"/>
        <v>0</v>
      </c>
      <c r="G264" s="151">
        <v>3235.72343</v>
      </c>
      <c r="H264" s="116">
        <f t="shared" si="19"/>
        <v>3235.72343</v>
      </c>
      <c r="I264" s="116">
        <f t="shared" si="18"/>
        <v>100</v>
      </c>
      <c r="J264" s="153"/>
      <c r="K264" s="151">
        <v>0</v>
      </c>
      <c r="L264" s="151">
        <v>3235.72343</v>
      </c>
      <c r="M264" s="113"/>
      <c r="N264" s="58"/>
    </row>
    <row r="265" spans="1:14" s="50" customFormat="1" ht="17.100000000000001" customHeight="1">
      <c r="A265" s="149">
        <v>12</v>
      </c>
      <c r="B265" s="133" t="s">
        <v>40</v>
      </c>
      <c r="C265" s="161" t="s">
        <v>152</v>
      </c>
      <c r="D265" s="151">
        <v>5745.2529400000003</v>
      </c>
      <c r="E265" s="151">
        <v>5745.2529400000003</v>
      </c>
      <c r="F265" s="116">
        <f t="shared" si="16"/>
        <v>0</v>
      </c>
      <c r="G265" s="151">
        <v>5745.2529400000003</v>
      </c>
      <c r="H265" s="116">
        <f t="shared" si="19"/>
        <v>5745.2529400000003</v>
      </c>
      <c r="I265" s="116">
        <f t="shared" si="18"/>
        <v>100</v>
      </c>
      <c r="J265" s="153"/>
      <c r="K265" s="151">
        <v>0</v>
      </c>
      <c r="L265" s="151">
        <v>5745.2529400000003</v>
      </c>
      <c r="M265" s="113"/>
      <c r="N265" s="58"/>
    </row>
    <row r="266" spans="1:14" s="50" customFormat="1" ht="17.100000000000001" customHeight="1">
      <c r="A266" s="149">
        <v>13</v>
      </c>
      <c r="B266" s="133" t="s">
        <v>143</v>
      </c>
      <c r="C266" s="161" t="s">
        <v>373</v>
      </c>
      <c r="D266" s="151">
        <v>5732.0150300000005</v>
      </c>
      <c r="E266" s="151">
        <v>5732.0150300000005</v>
      </c>
      <c r="F266" s="116">
        <f t="shared" si="16"/>
        <v>0</v>
      </c>
      <c r="G266" s="151">
        <v>5732.0150300000005</v>
      </c>
      <c r="H266" s="116">
        <f t="shared" si="19"/>
        <v>5732.0150300000005</v>
      </c>
      <c r="I266" s="116">
        <f t="shared" si="18"/>
        <v>100</v>
      </c>
      <c r="J266" s="153"/>
      <c r="K266" s="151">
        <v>0</v>
      </c>
      <c r="L266" s="151">
        <v>5732.0150300000005</v>
      </c>
      <c r="M266" s="113"/>
      <c r="N266" s="58"/>
    </row>
    <row r="267" spans="1:14" s="50" customFormat="1" ht="17.100000000000001" customHeight="1">
      <c r="A267" s="149">
        <v>15</v>
      </c>
      <c r="B267" s="133" t="s">
        <v>40</v>
      </c>
      <c r="C267" s="161" t="s">
        <v>153</v>
      </c>
      <c r="D267" s="151">
        <v>10200.755219999999</v>
      </c>
      <c r="E267" s="151">
        <v>10200.755219999999</v>
      </c>
      <c r="F267" s="116">
        <f t="shared" si="16"/>
        <v>0</v>
      </c>
      <c r="G267" s="151">
        <v>10201.566061146006</v>
      </c>
      <c r="H267" s="116">
        <f t="shared" si="19"/>
        <v>10200.755219999999</v>
      </c>
      <c r="I267" s="116">
        <f t="shared" si="18"/>
        <v>100</v>
      </c>
      <c r="J267" s="153"/>
      <c r="K267" s="151">
        <v>0</v>
      </c>
      <c r="L267" s="151">
        <v>10200.755219999999</v>
      </c>
      <c r="M267" s="113"/>
      <c r="N267" s="58"/>
    </row>
    <row r="268" spans="1:14" s="50" customFormat="1" ht="17.100000000000001" customHeight="1">
      <c r="A268" s="149">
        <v>16</v>
      </c>
      <c r="B268" s="133" t="s">
        <v>40</v>
      </c>
      <c r="C268" s="161" t="s">
        <v>154</v>
      </c>
      <c r="D268" s="151">
        <v>3213.0298700000003</v>
      </c>
      <c r="E268" s="151">
        <v>3213.0298700000003</v>
      </c>
      <c r="F268" s="116">
        <f t="shared" si="16"/>
        <v>0</v>
      </c>
      <c r="G268" s="151">
        <v>3213.6385110319934</v>
      </c>
      <c r="H268" s="116">
        <f t="shared" si="19"/>
        <v>3213.0298700000003</v>
      </c>
      <c r="I268" s="116">
        <f t="shared" si="18"/>
        <v>100</v>
      </c>
      <c r="J268" s="153"/>
      <c r="K268" s="151">
        <v>0</v>
      </c>
      <c r="L268" s="151">
        <v>3213.0298700000003</v>
      </c>
      <c r="M268" s="113"/>
      <c r="N268" s="58"/>
    </row>
    <row r="269" spans="1:14" s="50" customFormat="1" ht="17.100000000000001" customHeight="1">
      <c r="A269" s="149">
        <v>17</v>
      </c>
      <c r="B269" s="133" t="s">
        <v>40</v>
      </c>
      <c r="C269" s="161" t="s">
        <v>317</v>
      </c>
      <c r="D269" s="151">
        <v>6418.4952199999998</v>
      </c>
      <c r="E269" s="151">
        <v>6418.4952199999998</v>
      </c>
      <c r="F269" s="116">
        <f t="shared" si="16"/>
        <v>0</v>
      </c>
      <c r="G269" s="151">
        <v>6418.4952199999998</v>
      </c>
      <c r="H269" s="116">
        <f t="shared" si="19"/>
        <v>6418.4952199999998</v>
      </c>
      <c r="I269" s="116">
        <f t="shared" si="18"/>
        <v>100</v>
      </c>
      <c r="J269" s="139"/>
      <c r="K269" s="151">
        <v>0</v>
      </c>
      <c r="L269" s="151">
        <v>6418.4952199999998</v>
      </c>
      <c r="M269" s="113"/>
      <c r="N269" s="58"/>
    </row>
    <row r="270" spans="1:14" s="50" customFormat="1" ht="17.100000000000001" customHeight="1">
      <c r="A270" s="149">
        <v>18</v>
      </c>
      <c r="B270" s="133" t="s">
        <v>40</v>
      </c>
      <c r="C270" s="161" t="s">
        <v>155</v>
      </c>
      <c r="D270" s="151">
        <v>5047.4259699999993</v>
      </c>
      <c r="E270" s="151">
        <v>5047.4259699999993</v>
      </c>
      <c r="F270" s="116">
        <f t="shared" si="16"/>
        <v>0</v>
      </c>
      <c r="G270" s="151">
        <v>5047.5334430415032</v>
      </c>
      <c r="H270" s="116">
        <f t="shared" si="19"/>
        <v>5047.4259699999993</v>
      </c>
      <c r="I270" s="116">
        <f t="shared" si="18"/>
        <v>100</v>
      </c>
      <c r="J270" s="139"/>
      <c r="K270" s="151">
        <v>0</v>
      </c>
      <c r="L270" s="151">
        <v>5047.4259699999993</v>
      </c>
      <c r="M270" s="113"/>
      <c r="N270" s="58"/>
    </row>
    <row r="271" spans="1:14" s="50" customFormat="1" ht="17.100000000000001" customHeight="1">
      <c r="A271" s="149">
        <v>19</v>
      </c>
      <c r="B271" s="133" t="s">
        <v>40</v>
      </c>
      <c r="C271" s="161" t="s">
        <v>709</v>
      </c>
      <c r="D271" s="151">
        <v>10976.11852</v>
      </c>
      <c r="E271" s="151">
        <v>10976.11852</v>
      </c>
      <c r="F271" s="116">
        <f t="shared" si="16"/>
        <v>0</v>
      </c>
      <c r="G271" s="151">
        <v>10976.11852</v>
      </c>
      <c r="H271" s="116">
        <f t="shared" si="19"/>
        <v>10976.11852</v>
      </c>
      <c r="I271" s="116">
        <f t="shared" si="18"/>
        <v>100</v>
      </c>
      <c r="J271" s="162"/>
      <c r="K271" s="151">
        <v>0</v>
      </c>
      <c r="L271" s="151">
        <v>10976.11852</v>
      </c>
      <c r="M271" s="113"/>
      <c r="N271" s="58"/>
    </row>
    <row r="272" spans="1:14" s="50" customFormat="1" ht="17.100000000000001" customHeight="1">
      <c r="A272" s="149">
        <v>20</v>
      </c>
      <c r="B272" s="133" t="s">
        <v>40</v>
      </c>
      <c r="C272" s="161" t="s">
        <v>318</v>
      </c>
      <c r="D272" s="151">
        <v>10807.80795</v>
      </c>
      <c r="E272" s="151">
        <v>10807.80795</v>
      </c>
      <c r="F272" s="116">
        <f t="shared" si="16"/>
        <v>0</v>
      </c>
      <c r="G272" s="151">
        <v>10808.628606481516</v>
      </c>
      <c r="H272" s="116">
        <f t="shared" si="19"/>
        <v>10807.80795</v>
      </c>
      <c r="I272" s="116">
        <f t="shared" si="18"/>
        <v>100</v>
      </c>
      <c r="J272" s="162"/>
      <c r="K272" s="151">
        <v>0</v>
      </c>
      <c r="L272" s="151">
        <v>10807.80795</v>
      </c>
      <c r="M272" s="113"/>
      <c r="N272" s="58"/>
    </row>
    <row r="273" spans="1:14" s="50" customFormat="1" ht="17.100000000000001" customHeight="1">
      <c r="A273" s="149">
        <v>21</v>
      </c>
      <c r="B273" s="133" t="s">
        <v>40</v>
      </c>
      <c r="C273" s="161" t="s">
        <v>710</v>
      </c>
      <c r="D273" s="151">
        <v>9134.1579000000002</v>
      </c>
      <c r="E273" s="151">
        <v>9134.1579000000002</v>
      </c>
      <c r="F273" s="116">
        <f t="shared" si="16"/>
        <v>0</v>
      </c>
      <c r="G273" s="151">
        <v>9134.1579000000002</v>
      </c>
      <c r="H273" s="116">
        <f t="shared" si="19"/>
        <v>9134.1579000000002</v>
      </c>
      <c r="I273" s="116">
        <f t="shared" si="18"/>
        <v>100</v>
      </c>
      <c r="J273" s="162"/>
      <c r="K273" s="151">
        <v>0</v>
      </c>
      <c r="L273" s="151">
        <v>9134.1579000000002</v>
      </c>
      <c r="M273" s="113"/>
      <c r="N273" s="58"/>
    </row>
    <row r="274" spans="1:14" s="50" customFormat="1" ht="17.100000000000001" customHeight="1">
      <c r="A274" s="149">
        <v>24</v>
      </c>
      <c r="B274" s="133" t="s">
        <v>40</v>
      </c>
      <c r="C274" s="161" t="s">
        <v>157</v>
      </c>
      <c r="D274" s="151">
        <v>5056.8816200000001</v>
      </c>
      <c r="E274" s="151">
        <v>5056.8816200000001</v>
      </c>
      <c r="F274" s="116">
        <f t="shared" si="16"/>
        <v>0</v>
      </c>
      <c r="G274" s="151">
        <v>5056.8816200000001</v>
      </c>
      <c r="H274" s="116">
        <f t="shared" si="19"/>
        <v>5056.8816200000001</v>
      </c>
      <c r="I274" s="116">
        <f t="shared" si="18"/>
        <v>100</v>
      </c>
      <c r="J274" s="162"/>
      <c r="K274" s="151">
        <v>0</v>
      </c>
      <c r="L274" s="151">
        <v>5056.8816200000001</v>
      </c>
      <c r="M274" s="113"/>
      <c r="N274" s="58"/>
    </row>
    <row r="275" spans="1:14" s="50" customFormat="1" ht="17.100000000000001" customHeight="1">
      <c r="A275" s="149">
        <v>25</v>
      </c>
      <c r="B275" s="133" t="s">
        <v>40</v>
      </c>
      <c r="C275" s="161" t="s">
        <v>711</v>
      </c>
      <c r="D275" s="151">
        <v>5578.8335000000006</v>
      </c>
      <c r="E275" s="151">
        <v>5578.8335000000006</v>
      </c>
      <c r="F275" s="116">
        <f t="shared" si="16"/>
        <v>0</v>
      </c>
      <c r="G275" s="151">
        <v>5578.8335000000006</v>
      </c>
      <c r="H275" s="116">
        <f t="shared" si="19"/>
        <v>5578.8335000000006</v>
      </c>
      <c r="I275" s="116">
        <f t="shared" si="18"/>
        <v>100</v>
      </c>
      <c r="J275" s="162"/>
      <c r="K275" s="151">
        <v>0</v>
      </c>
      <c r="L275" s="151">
        <v>5578.8335000000006</v>
      </c>
      <c r="M275" s="113"/>
      <c r="N275" s="58"/>
    </row>
    <row r="276" spans="1:14" s="50" customFormat="1" ht="17.100000000000001" customHeight="1">
      <c r="A276" s="149">
        <v>26</v>
      </c>
      <c r="B276" s="133" t="s">
        <v>40</v>
      </c>
      <c r="C276" s="161" t="s">
        <v>320</v>
      </c>
      <c r="D276" s="151">
        <v>5024.7324099999996</v>
      </c>
      <c r="E276" s="151">
        <v>5024.7324099999996</v>
      </c>
      <c r="F276" s="116">
        <f t="shared" si="16"/>
        <v>0</v>
      </c>
      <c r="G276" s="151">
        <v>5025.4814297354969</v>
      </c>
      <c r="H276" s="116">
        <f t="shared" si="19"/>
        <v>5024.7324099999996</v>
      </c>
      <c r="I276" s="116">
        <f t="shared" si="18"/>
        <v>100</v>
      </c>
      <c r="J276" s="162"/>
      <c r="K276" s="151">
        <v>0</v>
      </c>
      <c r="L276" s="151">
        <v>5024.7324099999996</v>
      </c>
      <c r="M276" s="113"/>
      <c r="N276" s="58"/>
    </row>
    <row r="277" spans="1:14" s="50" customFormat="1" ht="17.100000000000001" customHeight="1">
      <c r="A277" s="149">
        <v>28</v>
      </c>
      <c r="B277" s="133" t="s">
        <v>111</v>
      </c>
      <c r="C277" s="161" t="s">
        <v>712</v>
      </c>
      <c r="D277" s="151">
        <v>8895.8755199999996</v>
      </c>
      <c r="E277" s="151">
        <v>8895.8755199999996</v>
      </c>
      <c r="F277" s="116">
        <f t="shared" si="16"/>
        <v>0</v>
      </c>
      <c r="G277" s="151">
        <v>8895.8755199999996</v>
      </c>
      <c r="H277" s="116">
        <f t="shared" si="19"/>
        <v>8895.8755199999996</v>
      </c>
      <c r="I277" s="116">
        <f t="shared" si="18"/>
        <v>100</v>
      </c>
      <c r="J277" s="162"/>
      <c r="K277" s="151">
        <v>0</v>
      </c>
      <c r="L277" s="151">
        <v>8895.8755199999996</v>
      </c>
      <c r="M277" s="113"/>
      <c r="N277" s="58"/>
    </row>
    <row r="278" spans="1:14" s="50" customFormat="1" ht="17.100000000000001" customHeight="1">
      <c r="A278" s="149">
        <v>29</v>
      </c>
      <c r="B278" s="133" t="s">
        <v>40</v>
      </c>
      <c r="C278" s="161" t="s">
        <v>90</v>
      </c>
      <c r="D278" s="151">
        <v>9107.6820800000005</v>
      </c>
      <c r="E278" s="151">
        <v>9107.6820800000005</v>
      </c>
      <c r="F278" s="116">
        <f t="shared" si="16"/>
        <v>0</v>
      </c>
      <c r="G278" s="151">
        <v>9107.6820800000005</v>
      </c>
      <c r="H278" s="116">
        <f t="shared" si="19"/>
        <v>9107.6820800000005</v>
      </c>
      <c r="I278" s="116">
        <f t="shared" si="18"/>
        <v>100</v>
      </c>
      <c r="J278" s="162"/>
      <c r="K278" s="151">
        <v>0</v>
      </c>
      <c r="L278" s="151">
        <v>9107.6820800000005</v>
      </c>
      <c r="M278" s="113"/>
      <c r="N278" s="58"/>
    </row>
    <row r="279" spans="1:14" s="50" customFormat="1" ht="17.100000000000001" customHeight="1">
      <c r="A279" s="149">
        <v>31</v>
      </c>
      <c r="B279" s="133" t="s">
        <v>104</v>
      </c>
      <c r="C279" s="161" t="s">
        <v>713</v>
      </c>
      <c r="D279" s="151">
        <v>3027.69913</v>
      </c>
      <c r="E279" s="151">
        <v>3027.69913</v>
      </c>
      <c r="F279" s="116">
        <f t="shared" si="16"/>
        <v>0</v>
      </c>
      <c r="G279" s="151">
        <v>3027.69913</v>
      </c>
      <c r="H279" s="116">
        <f t="shared" si="19"/>
        <v>3027.69913</v>
      </c>
      <c r="I279" s="116">
        <f t="shared" si="18"/>
        <v>100</v>
      </c>
      <c r="J279" s="162"/>
      <c r="K279" s="151">
        <v>0</v>
      </c>
      <c r="L279" s="151">
        <v>3027.69913</v>
      </c>
      <c r="M279" s="113"/>
      <c r="N279" s="58"/>
    </row>
    <row r="280" spans="1:14" s="50" customFormat="1" ht="17.100000000000001" customHeight="1">
      <c r="A280" s="149">
        <v>33</v>
      </c>
      <c r="B280" s="133" t="s">
        <v>104</v>
      </c>
      <c r="C280" s="161" t="s">
        <v>714</v>
      </c>
      <c r="D280" s="151">
        <v>3057.95721</v>
      </c>
      <c r="E280" s="151">
        <v>3057.95721</v>
      </c>
      <c r="F280" s="116">
        <f t="shared" si="16"/>
        <v>0</v>
      </c>
      <c r="G280" s="151">
        <v>3057.95721</v>
      </c>
      <c r="H280" s="116">
        <f t="shared" si="19"/>
        <v>3057.95721</v>
      </c>
      <c r="I280" s="116">
        <f t="shared" si="18"/>
        <v>100</v>
      </c>
      <c r="J280" s="162"/>
      <c r="K280" s="151">
        <v>0</v>
      </c>
      <c r="L280" s="151">
        <v>3057.95721</v>
      </c>
      <c r="M280" s="113"/>
      <c r="N280" s="58"/>
    </row>
    <row r="281" spans="1:14" s="50" customFormat="1" ht="17.100000000000001" customHeight="1">
      <c r="A281" s="149">
        <v>34</v>
      </c>
      <c r="B281" s="133" t="s">
        <v>104</v>
      </c>
      <c r="C281" s="161" t="s">
        <v>715</v>
      </c>
      <c r="D281" s="151">
        <v>9518.0572900000006</v>
      </c>
      <c r="E281" s="151">
        <v>9518.0572900000006</v>
      </c>
      <c r="F281" s="116">
        <f t="shared" si="16"/>
        <v>0</v>
      </c>
      <c r="G281" s="151">
        <v>9518.0572900000006</v>
      </c>
      <c r="H281" s="116">
        <f t="shared" si="19"/>
        <v>9518.0572900000006</v>
      </c>
      <c r="I281" s="116">
        <f t="shared" si="18"/>
        <v>100</v>
      </c>
      <c r="J281" s="162"/>
      <c r="K281" s="151">
        <v>0</v>
      </c>
      <c r="L281" s="151">
        <v>9518.0572900000006</v>
      </c>
      <c r="M281" s="113"/>
      <c r="N281" s="58"/>
    </row>
    <row r="282" spans="1:14" s="50" customFormat="1" ht="17.100000000000001" customHeight="1">
      <c r="A282" s="149">
        <v>36</v>
      </c>
      <c r="B282" s="133" t="s">
        <v>40</v>
      </c>
      <c r="C282" s="161" t="s">
        <v>716</v>
      </c>
      <c r="D282" s="151">
        <v>4985.018680000001</v>
      </c>
      <c r="E282" s="151">
        <v>4985.018680000001</v>
      </c>
      <c r="F282" s="116">
        <f t="shared" si="16"/>
        <v>0</v>
      </c>
      <c r="G282" s="151">
        <v>4985.018680000001</v>
      </c>
      <c r="H282" s="116">
        <f t="shared" si="19"/>
        <v>4985.018680000001</v>
      </c>
      <c r="I282" s="116">
        <f t="shared" si="18"/>
        <v>100</v>
      </c>
      <c r="J282" s="162"/>
      <c r="K282" s="151">
        <v>4985.018680000001</v>
      </c>
      <c r="L282" s="151">
        <v>0</v>
      </c>
      <c r="M282" s="113"/>
      <c r="N282" s="58"/>
    </row>
    <row r="283" spans="1:14" s="50" customFormat="1" ht="17.100000000000001" customHeight="1">
      <c r="A283" s="149">
        <v>38</v>
      </c>
      <c r="B283" s="133" t="s">
        <v>40</v>
      </c>
      <c r="C283" s="161" t="s">
        <v>717</v>
      </c>
      <c r="D283" s="151">
        <v>19455.94544</v>
      </c>
      <c r="E283" s="151">
        <v>19455.94544</v>
      </c>
      <c r="F283" s="116">
        <f t="shared" si="16"/>
        <v>0</v>
      </c>
      <c r="G283" s="151">
        <v>19455.94544</v>
      </c>
      <c r="H283" s="116">
        <f t="shared" si="19"/>
        <v>19455.94544</v>
      </c>
      <c r="I283" s="116">
        <f t="shared" si="18"/>
        <v>100</v>
      </c>
      <c r="J283" s="162"/>
      <c r="K283" s="151">
        <v>19455.94544</v>
      </c>
      <c r="L283" s="151">
        <v>0</v>
      </c>
      <c r="M283" s="113"/>
      <c r="N283" s="58"/>
    </row>
    <row r="284" spans="1:14" s="50" customFormat="1" ht="17.100000000000001" customHeight="1">
      <c r="A284" s="149">
        <v>40</v>
      </c>
      <c r="B284" s="133" t="s">
        <v>104</v>
      </c>
      <c r="C284" s="161" t="s">
        <v>718</v>
      </c>
      <c r="D284" s="151">
        <v>10645.170770000001</v>
      </c>
      <c r="E284" s="151">
        <v>10645.170770000001</v>
      </c>
      <c r="F284" s="116">
        <f t="shared" si="16"/>
        <v>0</v>
      </c>
      <c r="G284" s="163">
        <v>2979.6121382554998</v>
      </c>
      <c r="H284" s="116">
        <f t="shared" si="19"/>
        <v>2979.6121382554998</v>
      </c>
      <c r="I284" s="121">
        <f t="shared" si="18"/>
        <v>27.990270918457981</v>
      </c>
      <c r="J284" s="164"/>
      <c r="K284" s="163">
        <v>0</v>
      </c>
      <c r="L284" s="163">
        <v>2979.6121382554998</v>
      </c>
      <c r="M284" s="113"/>
      <c r="N284" s="58"/>
    </row>
    <row r="285" spans="1:14" ht="15" customHeight="1">
      <c r="A285" s="131" t="s">
        <v>413</v>
      </c>
      <c r="B285" s="131"/>
      <c r="C285" s="131"/>
      <c r="D285" s="131"/>
      <c r="E285" s="131"/>
      <c r="F285" s="131"/>
      <c r="G285" s="131"/>
      <c r="H285" s="131"/>
      <c r="I285" s="131"/>
      <c r="J285" s="131"/>
      <c r="K285" s="131"/>
      <c r="L285" s="131"/>
      <c r="M285" s="130"/>
    </row>
    <row r="286" spans="1:14" ht="15" customHeight="1">
      <c r="A286" s="132" t="s">
        <v>678</v>
      </c>
      <c r="B286" s="132"/>
      <c r="C286" s="132"/>
      <c r="D286" s="132"/>
      <c r="E286" s="132"/>
      <c r="F286" s="132"/>
      <c r="G286" s="132"/>
      <c r="H286" s="132"/>
      <c r="I286" s="132"/>
      <c r="J286" s="132"/>
      <c r="K286" s="132"/>
      <c r="L286" s="132"/>
      <c r="M286" s="130"/>
    </row>
    <row r="287" spans="1:14" ht="15" customHeight="1">
      <c r="A287" s="132" t="s">
        <v>282</v>
      </c>
      <c r="B287" s="132"/>
      <c r="C287" s="132"/>
      <c r="D287" s="132"/>
      <c r="E287" s="132"/>
      <c r="F287" s="132"/>
      <c r="G287" s="132"/>
      <c r="H287" s="132"/>
      <c r="I287" s="132"/>
      <c r="J287" s="132"/>
      <c r="K287" s="132"/>
      <c r="L287" s="132"/>
      <c r="M287" s="130"/>
      <c r="N287" s="59"/>
    </row>
    <row r="288" spans="1:14" s="8" customFormat="1" ht="15" customHeight="1">
      <c r="A288" s="122" t="s">
        <v>723</v>
      </c>
      <c r="B288" s="122"/>
      <c r="C288" s="122"/>
      <c r="D288" s="122"/>
      <c r="E288" s="122"/>
      <c r="F288" s="122"/>
      <c r="G288" s="122"/>
      <c r="H288" s="122"/>
      <c r="I288" s="122"/>
      <c r="J288" s="122"/>
      <c r="K288" s="122"/>
      <c r="L288" s="122"/>
      <c r="M288" s="113"/>
    </row>
    <row r="289" spans="1:13" s="8" customFormat="1" ht="15" customHeight="1">
      <c r="A289" s="122" t="s">
        <v>27</v>
      </c>
      <c r="B289" s="133"/>
      <c r="C289" s="134"/>
      <c r="D289" s="122"/>
      <c r="E289" s="122"/>
      <c r="F289" s="122"/>
      <c r="G289" s="122"/>
      <c r="H289" s="122"/>
      <c r="I289" s="122"/>
      <c r="J289" s="122"/>
      <c r="K289" s="122"/>
      <c r="L289" s="122"/>
      <c r="M289" s="113"/>
    </row>
    <row r="290" spans="1:13" ht="15" customHeight="1">
      <c r="A290" s="135" t="s">
        <v>122</v>
      </c>
      <c r="B290" s="135"/>
      <c r="C290" s="135"/>
      <c r="D290" s="135"/>
      <c r="E290" s="135"/>
      <c r="F290" s="135"/>
      <c r="G290" s="135"/>
      <c r="H290" s="135"/>
      <c r="I290" s="135"/>
      <c r="J290" s="135"/>
      <c r="K290" s="135"/>
      <c r="L290" s="135"/>
      <c r="M290" s="130"/>
    </row>
    <row r="291" spans="1:13" s="53" customFormat="1" ht="15">
      <c r="A291" s="132"/>
      <c r="B291" s="165"/>
      <c r="C291" s="166"/>
      <c r="D291" s="132"/>
      <c r="E291" s="132"/>
      <c r="F291" s="132"/>
      <c r="G291" s="132"/>
      <c r="H291" s="132"/>
      <c r="I291" s="132"/>
      <c r="J291" s="132"/>
      <c r="K291" s="132"/>
      <c r="L291" s="132"/>
      <c r="M291" s="130"/>
    </row>
    <row r="292" spans="1:13" s="53" customFormat="1" ht="15">
      <c r="A292" s="132"/>
      <c r="B292" s="165"/>
      <c r="C292" s="166"/>
      <c r="D292" s="167"/>
      <c r="E292" s="167"/>
      <c r="F292" s="167"/>
      <c r="G292" s="167"/>
      <c r="H292" s="167"/>
      <c r="I292" s="167"/>
      <c r="J292" s="167"/>
      <c r="K292" s="167"/>
      <c r="L292" s="167"/>
      <c r="M292" s="130"/>
    </row>
    <row r="293" spans="1:13" s="53" customFormat="1" ht="15">
      <c r="A293" s="132"/>
      <c r="B293" s="165"/>
      <c r="C293" s="166"/>
      <c r="D293" s="167"/>
      <c r="E293" s="167"/>
      <c r="F293" s="167"/>
      <c r="G293" s="167"/>
      <c r="H293" s="167"/>
      <c r="I293" s="167"/>
      <c r="J293" s="167"/>
      <c r="K293" s="167"/>
      <c r="L293" s="167"/>
      <c r="M293" s="130"/>
    </row>
    <row r="294" spans="1:13" s="53" customFormat="1" ht="15">
      <c r="A294" s="132"/>
      <c r="B294" s="165"/>
      <c r="C294" s="166"/>
      <c r="D294" s="167"/>
      <c r="E294" s="167"/>
      <c r="F294" s="167"/>
      <c r="G294" s="167"/>
      <c r="H294" s="167"/>
      <c r="I294" s="167"/>
      <c r="J294" s="167"/>
      <c r="K294" s="167"/>
      <c r="L294" s="167"/>
      <c r="M294" s="130"/>
    </row>
    <row r="295" spans="1:13" s="53" customFormat="1" ht="15">
      <c r="A295" s="132"/>
      <c r="B295" s="165"/>
      <c r="C295" s="166"/>
      <c r="D295" s="168"/>
      <c r="E295" s="168"/>
      <c r="F295" s="132"/>
      <c r="G295" s="168"/>
      <c r="H295" s="168"/>
      <c r="I295" s="132"/>
      <c r="J295" s="132"/>
      <c r="K295" s="168"/>
      <c r="L295" s="168"/>
      <c r="M295" s="130"/>
    </row>
    <row r="296" spans="1:13" ht="12">
      <c r="A296" s="132"/>
      <c r="B296" s="165"/>
      <c r="C296" s="166"/>
      <c r="D296" s="167"/>
      <c r="E296" s="167"/>
      <c r="F296" s="167"/>
      <c r="G296" s="167"/>
      <c r="H296" s="167"/>
      <c r="I296" s="167"/>
      <c r="J296" s="167"/>
      <c r="K296" s="167"/>
      <c r="L296" s="167"/>
      <c r="M296" s="130"/>
    </row>
    <row r="297" spans="1:13" ht="12">
      <c r="A297" s="132"/>
      <c r="B297" s="165"/>
      <c r="C297" s="166"/>
      <c r="D297" s="169"/>
      <c r="E297" s="169"/>
      <c r="F297" s="169"/>
      <c r="G297" s="169"/>
      <c r="H297" s="169"/>
      <c r="I297" s="169"/>
      <c r="J297" s="169"/>
      <c r="K297" s="169"/>
      <c r="L297" s="169"/>
      <c r="M297" s="130"/>
    </row>
    <row r="298" spans="1:13" ht="12">
      <c r="A298" s="132"/>
      <c r="B298" s="165"/>
      <c r="C298" s="166"/>
      <c r="D298" s="132"/>
      <c r="E298" s="132"/>
      <c r="F298" s="132"/>
      <c r="G298" s="132"/>
      <c r="H298" s="132"/>
      <c r="I298" s="132"/>
      <c r="J298" s="132"/>
      <c r="K298" s="132"/>
      <c r="L298" s="132"/>
      <c r="M298" s="130"/>
    </row>
    <row r="299" spans="1:13" ht="12">
      <c r="A299" s="132"/>
      <c r="B299" s="165"/>
      <c r="C299" s="166"/>
      <c r="D299" s="132"/>
      <c r="E299" s="132"/>
      <c r="F299" s="132"/>
      <c r="G299" s="132"/>
      <c r="H299" s="132"/>
      <c r="I299" s="132"/>
      <c r="J299" s="132"/>
      <c r="K299" s="132"/>
      <c r="L299" s="132"/>
      <c r="M299" s="130"/>
    </row>
    <row r="300" spans="1:13" ht="12">
      <c r="A300" s="132"/>
      <c r="B300" s="165"/>
      <c r="C300" s="166"/>
      <c r="D300" s="132"/>
      <c r="E300" s="132"/>
      <c r="F300" s="132"/>
      <c r="G300" s="132"/>
      <c r="H300" s="132"/>
      <c r="I300" s="132"/>
      <c r="J300" s="132"/>
      <c r="K300" s="132"/>
      <c r="L300" s="132"/>
      <c r="M300" s="130"/>
    </row>
    <row r="301" spans="1:13" ht="12">
      <c r="A301" s="132"/>
      <c r="B301" s="165"/>
      <c r="C301" s="166"/>
      <c r="D301" s="132"/>
      <c r="E301" s="132"/>
      <c r="F301" s="132"/>
      <c r="G301" s="132"/>
      <c r="H301" s="132"/>
      <c r="I301" s="132"/>
      <c r="J301" s="132"/>
      <c r="K301" s="132"/>
      <c r="L301" s="132"/>
      <c r="M301" s="130"/>
    </row>
    <row r="302" spans="1:13" ht="12">
      <c r="A302" s="132"/>
      <c r="B302" s="165"/>
      <c r="C302" s="166"/>
      <c r="D302" s="132"/>
      <c r="E302" s="132"/>
      <c r="F302" s="132"/>
      <c r="G302" s="132"/>
      <c r="H302" s="132"/>
      <c r="I302" s="132"/>
      <c r="J302" s="132"/>
      <c r="K302" s="132"/>
      <c r="L302" s="132"/>
      <c r="M302" s="130"/>
    </row>
    <row r="303" spans="1:13" ht="12">
      <c r="A303" s="132"/>
      <c r="B303" s="165"/>
      <c r="C303" s="166"/>
      <c r="D303" s="132"/>
      <c r="E303" s="132"/>
      <c r="F303" s="132"/>
      <c r="G303" s="132"/>
      <c r="H303" s="132"/>
      <c r="I303" s="132"/>
      <c r="J303" s="132"/>
      <c r="K303" s="132"/>
      <c r="L303" s="132"/>
      <c r="M303" s="130"/>
    </row>
    <row r="304" spans="1:13" ht="12">
      <c r="A304" s="132"/>
      <c r="B304" s="165"/>
      <c r="C304" s="166"/>
      <c r="D304" s="132"/>
      <c r="E304" s="132"/>
      <c r="F304" s="132"/>
      <c r="G304" s="132"/>
      <c r="H304" s="132"/>
      <c r="I304" s="132"/>
      <c r="J304" s="132"/>
      <c r="K304" s="132"/>
      <c r="L304" s="132"/>
      <c r="M304" s="130"/>
    </row>
    <row r="305" spans="1:13" ht="12">
      <c r="A305" s="132"/>
      <c r="B305" s="165"/>
      <c r="C305" s="166"/>
      <c r="D305" s="132"/>
      <c r="E305" s="132"/>
      <c r="F305" s="132"/>
      <c r="G305" s="132"/>
      <c r="H305" s="132"/>
      <c r="I305" s="132"/>
      <c r="J305" s="132"/>
      <c r="K305" s="132"/>
      <c r="L305" s="132"/>
      <c r="M305" s="130"/>
    </row>
    <row r="306" spans="1:13" ht="12">
      <c r="A306" s="132"/>
      <c r="B306" s="165"/>
      <c r="C306" s="166"/>
      <c r="D306" s="132"/>
      <c r="E306" s="132"/>
      <c r="F306" s="132"/>
      <c r="G306" s="132"/>
      <c r="H306" s="132"/>
      <c r="I306" s="132"/>
      <c r="J306" s="132"/>
      <c r="K306" s="132"/>
      <c r="L306" s="132"/>
      <c r="M306" s="130"/>
    </row>
    <row r="307" spans="1:13" ht="12">
      <c r="A307" s="132"/>
      <c r="B307" s="165"/>
      <c r="C307" s="166"/>
      <c r="D307" s="132"/>
      <c r="E307" s="132"/>
      <c r="F307" s="132"/>
      <c r="G307" s="132"/>
      <c r="H307" s="132"/>
      <c r="I307" s="132"/>
      <c r="J307" s="132"/>
      <c r="K307" s="132"/>
      <c r="L307" s="132"/>
      <c r="M307" s="130"/>
    </row>
    <row r="308" spans="1:13" ht="12">
      <c r="A308" s="132"/>
      <c r="B308" s="165"/>
      <c r="C308" s="166"/>
      <c r="D308" s="132"/>
      <c r="E308" s="132"/>
      <c r="F308" s="132"/>
      <c r="G308" s="132"/>
      <c r="H308" s="132"/>
      <c r="I308" s="132"/>
      <c r="J308" s="132"/>
      <c r="K308" s="132"/>
      <c r="L308" s="132"/>
      <c r="M308" s="130"/>
    </row>
    <row r="309" spans="1:13" ht="12">
      <c r="A309" s="132"/>
      <c r="B309" s="165"/>
      <c r="C309" s="166"/>
      <c r="D309" s="132"/>
      <c r="E309" s="132"/>
      <c r="F309" s="132"/>
      <c r="G309" s="132"/>
      <c r="H309" s="132"/>
      <c r="I309" s="132"/>
      <c r="J309" s="132"/>
      <c r="K309" s="132"/>
      <c r="L309" s="132"/>
      <c r="M309" s="130"/>
    </row>
    <row r="310" spans="1:13" ht="12">
      <c r="A310" s="132"/>
      <c r="B310" s="165"/>
      <c r="C310" s="166"/>
      <c r="D310" s="132"/>
      <c r="E310" s="132"/>
      <c r="F310" s="132"/>
      <c r="G310" s="132"/>
      <c r="H310" s="132"/>
      <c r="I310" s="132"/>
      <c r="J310" s="132"/>
      <c r="K310" s="132"/>
      <c r="L310" s="132"/>
      <c r="M310" s="130"/>
    </row>
    <row r="311" spans="1:13" ht="12">
      <c r="A311" s="132"/>
      <c r="B311" s="165"/>
      <c r="C311" s="166"/>
      <c r="D311" s="132"/>
      <c r="E311" s="132"/>
      <c r="F311" s="132"/>
      <c r="G311" s="132"/>
      <c r="H311" s="132"/>
      <c r="I311" s="132"/>
      <c r="J311" s="132"/>
      <c r="K311" s="132"/>
      <c r="L311" s="132"/>
      <c r="M311" s="130"/>
    </row>
    <row r="312" spans="1:13" ht="12">
      <c r="A312" s="132"/>
      <c r="B312" s="165"/>
      <c r="C312" s="166"/>
      <c r="D312" s="132"/>
      <c r="E312" s="132"/>
      <c r="F312" s="132"/>
      <c r="G312" s="132"/>
      <c r="H312" s="132"/>
      <c r="I312" s="132"/>
      <c r="J312" s="132"/>
      <c r="K312" s="132"/>
      <c r="L312" s="132"/>
      <c r="M312" s="130"/>
    </row>
    <row r="313" spans="1:13" ht="12">
      <c r="A313" s="132"/>
      <c r="B313" s="165"/>
      <c r="C313" s="166"/>
      <c r="D313" s="132"/>
      <c r="E313" s="132"/>
      <c r="F313" s="132"/>
      <c r="G313" s="132"/>
      <c r="H313" s="132"/>
      <c r="I313" s="132"/>
      <c r="J313" s="132"/>
      <c r="K313" s="132"/>
      <c r="L313" s="132"/>
      <c r="M313" s="130"/>
    </row>
    <row r="314" spans="1:13" ht="12">
      <c r="A314" s="132"/>
      <c r="B314" s="165"/>
      <c r="C314" s="166"/>
      <c r="D314" s="132"/>
      <c r="E314" s="132"/>
      <c r="F314" s="132"/>
      <c r="G314" s="132"/>
      <c r="H314" s="132"/>
      <c r="I314" s="132"/>
      <c r="J314" s="132"/>
      <c r="K314" s="132"/>
      <c r="L314" s="132"/>
      <c r="M314" s="130"/>
    </row>
    <row r="315" spans="1:13" ht="12">
      <c r="A315" s="132"/>
      <c r="B315" s="165"/>
      <c r="C315" s="166"/>
      <c r="D315" s="132"/>
      <c r="E315" s="132"/>
      <c r="F315" s="132"/>
      <c r="G315" s="132"/>
      <c r="H315" s="132"/>
      <c r="I315" s="132"/>
      <c r="J315" s="132"/>
      <c r="K315" s="132"/>
      <c r="L315" s="132"/>
      <c r="M315" s="130"/>
    </row>
    <row r="316" spans="1:13" ht="12">
      <c r="A316" s="132"/>
      <c r="B316" s="165"/>
      <c r="C316" s="166"/>
      <c r="D316" s="132"/>
      <c r="E316" s="132"/>
      <c r="F316" s="132"/>
      <c r="G316" s="132"/>
      <c r="H316" s="132"/>
      <c r="I316" s="132"/>
      <c r="J316" s="132"/>
      <c r="K316" s="132"/>
      <c r="L316" s="132"/>
      <c r="M316" s="130"/>
    </row>
    <row r="317" spans="1:13">
      <c r="A317" s="6"/>
      <c r="B317" s="86"/>
      <c r="C317" s="26"/>
      <c r="D317" s="6"/>
      <c r="E317" s="6"/>
      <c r="F317" s="6"/>
      <c r="G317" s="6"/>
      <c r="H317" s="6"/>
      <c r="I317" s="6"/>
      <c r="J317" s="6"/>
      <c r="K317" s="6"/>
      <c r="L317" s="6"/>
    </row>
    <row r="318" spans="1:13">
      <c r="A318" s="6"/>
      <c r="B318" s="86"/>
      <c r="C318" s="26"/>
      <c r="D318" s="6"/>
      <c r="E318" s="6"/>
      <c r="F318" s="6"/>
      <c r="G318" s="6"/>
      <c r="H318" s="6"/>
      <c r="I318" s="6"/>
      <c r="J318" s="6"/>
      <c r="K318" s="6"/>
      <c r="L318" s="6"/>
    </row>
    <row r="319" spans="1:13">
      <c r="A319" s="6"/>
      <c r="B319" s="86"/>
      <c r="C319" s="26"/>
      <c r="D319" s="6"/>
      <c r="E319" s="6"/>
      <c r="F319" s="6"/>
      <c r="G319" s="6"/>
      <c r="H319" s="6"/>
      <c r="I319" s="6"/>
      <c r="J319" s="6"/>
      <c r="K319" s="6"/>
      <c r="L319" s="6"/>
    </row>
    <row r="320" spans="1:13">
      <c r="A320" s="6"/>
      <c r="B320" s="86"/>
      <c r="C320" s="26"/>
      <c r="D320" s="6"/>
      <c r="E320" s="6"/>
      <c r="F320" s="6"/>
      <c r="G320" s="6"/>
      <c r="H320" s="6"/>
      <c r="I320" s="6"/>
      <c r="J320" s="6"/>
      <c r="K320" s="6"/>
      <c r="L320" s="6"/>
    </row>
    <row r="321" spans="1:12">
      <c r="A321" s="6"/>
      <c r="B321" s="86"/>
      <c r="C321" s="26"/>
      <c r="D321" s="6"/>
      <c r="E321" s="6"/>
      <c r="F321" s="6"/>
      <c r="G321" s="6"/>
      <c r="H321" s="6"/>
      <c r="I321" s="6"/>
      <c r="J321" s="6"/>
      <c r="K321" s="6"/>
      <c r="L321" s="6"/>
    </row>
    <row r="322" spans="1:12">
      <c r="A322" s="6"/>
      <c r="B322" s="86"/>
      <c r="C322" s="26"/>
      <c r="D322" s="6"/>
      <c r="E322" s="6"/>
      <c r="F322" s="6"/>
      <c r="G322" s="6"/>
      <c r="H322" s="6"/>
      <c r="I322" s="6"/>
      <c r="J322" s="6"/>
      <c r="K322" s="6"/>
      <c r="L322" s="6"/>
    </row>
  </sheetData>
  <mergeCells count="11">
    <mergeCell ref="A1:C1"/>
    <mergeCell ref="A2:L2"/>
    <mergeCell ref="A253:C253"/>
    <mergeCell ref="K9:L9"/>
    <mergeCell ref="A12:C12"/>
    <mergeCell ref="A13:C13"/>
    <mergeCell ref="A9:A11"/>
    <mergeCell ref="B9:C11"/>
    <mergeCell ref="D9:F9"/>
    <mergeCell ref="G9:G10"/>
    <mergeCell ref="H9:I9"/>
  </mergeCells>
  <printOptions horizontalCentered="1"/>
  <pageMargins left="0.19685039370078741" right="0.19685039370078741" top="0.31496062992125984" bottom="0.27559055118110237" header="0" footer="0"/>
  <pageSetup scale="65" fitToHeight="7" orientation="landscape" r:id="rId1"/>
  <headerFooter alignWithMargins="0"/>
  <ignoredErrors>
    <ignoredError sqref="D11:G11 D12:E12 K11:L11" numberStoredAsText="1"/>
    <ignoredError sqref="D13:E13" numberStoredAsText="1" formulaRange="1"/>
    <ignoredError sqref="F12" numberStoredAsText="1" formula="1"/>
    <ignoredError sqref="F13" numberStoredAsText="1" formula="1" formulaRange="1"/>
    <ignoredError sqref="G12" formula="1"/>
    <ignoredError sqref="G13" formula="1" formulaRange="1"/>
    <ignoredError sqref="H13:L13" formulaRange="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318"/>
  <sheetViews>
    <sheetView showGridLines="0" topLeftCell="A6" zoomScaleSheetLayoutView="100" workbookViewId="0">
      <pane xSplit="2" ySplit="5" topLeftCell="C214" activePane="bottomRight" state="frozen"/>
      <selection activeCell="A6" sqref="A6"/>
      <selection pane="topRight" activeCell="C6" sqref="C6"/>
      <selection pane="bottomLeft" activeCell="A11" sqref="A11"/>
      <selection pane="bottomRight" activeCell="C11" sqref="C11"/>
    </sheetView>
  </sheetViews>
  <sheetFormatPr baseColWidth="10" defaultColWidth="46.42578125" defaultRowHeight="12.75"/>
  <cols>
    <col min="1" max="1" width="5.42578125" style="2" customWidth="1"/>
    <col min="2" max="2" width="64" style="2" bestFit="1" customWidth="1"/>
    <col min="3" max="6" width="13.7109375" style="2" customWidth="1"/>
    <col min="7" max="7" width="0.7109375" style="2" customWidth="1"/>
    <col min="8" max="10" width="13.7109375" style="2" customWidth="1"/>
    <col min="11" max="11" width="1.140625" style="2" customWidth="1"/>
    <col min="12" max="13" width="13.7109375" style="2" customWidth="1"/>
    <col min="14" max="14" width="7.7109375" style="2" customWidth="1"/>
    <col min="15" max="15" width="11.7109375" style="2" customWidth="1"/>
    <col min="16" max="16" width="9.42578125" style="2" customWidth="1"/>
    <col min="17" max="16384" width="46.42578125" style="2"/>
  </cols>
  <sheetData>
    <row r="1" spans="1:16" s="1" customFormat="1" ht="17.100000000000001" customHeight="1">
      <c r="A1" s="51" t="s">
        <v>434</v>
      </c>
      <c r="B1" s="29"/>
      <c r="C1" s="29"/>
      <c r="D1" s="29"/>
      <c r="E1" s="29"/>
      <c r="F1" s="29"/>
      <c r="G1" s="29"/>
      <c r="H1" s="29"/>
      <c r="I1" s="29"/>
      <c r="J1" s="29"/>
      <c r="K1" s="29"/>
      <c r="L1" s="29"/>
      <c r="M1" s="29"/>
    </row>
    <row r="2" spans="1:16" s="1" customFormat="1" ht="16.899999999999999" customHeight="1">
      <c r="A2" s="51" t="s">
        <v>163</v>
      </c>
      <c r="B2" s="29"/>
      <c r="C2" s="29"/>
      <c r="D2" s="29"/>
      <c r="E2" s="29"/>
      <c r="F2" s="29"/>
      <c r="G2" s="29"/>
      <c r="H2" s="29"/>
      <c r="I2" s="29"/>
      <c r="J2" s="29"/>
      <c r="K2" s="29"/>
      <c r="L2" s="29"/>
      <c r="M2" s="29"/>
    </row>
    <row r="3" spans="1:16" s="1" customFormat="1" ht="16.899999999999999" customHeight="1">
      <c r="A3" s="51" t="s">
        <v>164</v>
      </c>
      <c r="B3" s="29"/>
      <c r="C3" s="29"/>
      <c r="D3" s="29"/>
      <c r="E3" s="29"/>
      <c r="F3" s="29"/>
      <c r="G3" s="29"/>
      <c r="H3" s="29"/>
      <c r="I3" s="29"/>
      <c r="J3" s="29"/>
      <c r="K3" s="29"/>
      <c r="L3" s="29"/>
      <c r="M3" s="29"/>
    </row>
    <row r="4" spans="1:16" s="1" customFormat="1" ht="16.899999999999999" customHeight="1">
      <c r="A4" s="51" t="s">
        <v>655</v>
      </c>
      <c r="B4" s="29"/>
      <c r="C4" s="29"/>
      <c r="D4" s="29"/>
      <c r="E4" s="29"/>
      <c r="F4" s="29"/>
      <c r="G4" s="29"/>
      <c r="H4" s="29"/>
      <c r="I4" s="29"/>
      <c r="J4" s="29"/>
      <c r="K4" s="29"/>
      <c r="L4" s="29"/>
      <c r="M4" s="29"/>
    </row>
    <row r="5" spans="1:16" s="1" customFormat="1" ht="16.899999999999999" customHeight="1">
      <c r="A5" s="51" t="s">
        <v>582</v>
      </c>
      <c r="B5" s="29"/>
      <c r="C5" s="30"/>
      <c r="D5" s="29"/>
      <c r="E5" s="29"/>
      <c r="F5" s="29"/>
      <c r="G5" s="29"/>
      <c r="H5" s="29"/>
      <c r="I5" s="29"/>
      <c r="J5" s="29"/>
      <c r="K5" s="29"/>
      <c r="L5" s="29"/>
      <c r="M5" s="29"/>
      <c r="N5" s="84" t="s">
        <v>658</v>
      </c>
    </row>
    <row r="6" spans="1:16" s="6" customFormat="1" ht="17.100000000000001" customHeight="1">
      <c r="A6" s="189" t="s">
        <v>440</v>
      </c>
      <c r="B6" s="191" t="s">
        <v>168</v>
      </c>
      <c r="C6" s="193" t="s">
        <v>323</v>
      </c>
      <c r="D6" s="192" t="s">
        <v>165</v>
      </c>
      <c r="E6" s="192"/>
      <c r="F6" s="192"/>
      <c r="G6" s="95"/>
      <c r="H6" s="192" t="s">
        <v>166</v>
      </c>
      <c r="I6" s="192"/>
      <c r="J6" s="192"/>
      <c r="K6" s="95"/>
      <c r="L6" s="192" t="s">
        <v>167</v>
      </c>
      <c r="M6" s="192"/>
      <c r="N6" s="83">
        <v>17.206499999999998</v>
      </c>
    </row>
    <row r="7" spans="1:16" s="6" customFormat="1" ht="17.100000000000001" customHeight="1">
      <c r="A7" s="189"/>
      <c r="B7" s="191"/>
      <c r="C7" s="193"/>
      <c r="D7" s="95" t="s">
        <v>451</v>
      </c>
      <c r="E7" s="95" t="s">
        <v>452</v>
      </c>
      <c r="F7" s="95" t="s">
        <v>169</v>
      </c>
      <c r="G7" s="95"/>
      <c r="H7" s="95" t="s">
        <v>170</v>
      </c>
      <c r="I7" s="95" t="s">
        <v>171</v>
      </c>
      <c r="J7" s="95" t="s">
        <v>169</v>
      </c>
      <c r="K7" s="95"/>
      <c r="L7" s="95" t="s">
        <v>172</v>
      </c>
      <c r="M7" s="95" t="s">
        <v>31</v>
      </c>
    </row>
    <row r="8" spans="1:16" s="3" customFormat="1" ht="15" customHeight="1">
      <c r="A8" s="190"/>
      <c r="B8" s="192"/>
      <c r="C8" s="56" t="s">
        <v>33</v>
      </c>
      <c r="D8" s="57" t="s">
        <v>1</v>
      </c>
      <c r="E8" s="57" t="s">
        <v>2</v>
      </c>
      <c r="F8" s="57" t="s">
        <v>173</v>
      </c>
      <c r="G8" s="57"/>
      <c r="H8" s="57" t="s">
        <v>174</v>
      </c>
      <c r="I8" s="57" t="s">
        <v>175</v>
      </c>
      <c r="J8" s="57" t="s">
        <v>176</v>
      </c>
      <c r="K8" s="57"/>
      <c r="L8" s="57" t="s">
        <v>177</v>
      </c>
      <c r="M8" s="57" t="s">
        <v>178</v>
      </c>
    </row>
    <row r="9" spans="1:16" s="3" customFormat="1" ht="17.100000000000001" customHeight="1">
      <c r="A9" s="32">
        <v>217</v>
      </c>
      <c r="B9" s="33" t="s">
        <v>31</v>
      </c>
      <c r="C9" s="34">
        <v>293678.67992867081</v>
      </c>
      <c r="D9" s="34">
        <v>159049.98651981351</v>
      </c>
      <c r="E9" s="34">
        <v>18160.85948432346</v>
      </c>
      <c r="F9" s="34">
        <v>177210.84600413684</v>
      </c>
      <c r="G9" s="34"/>
      <c r="H9" s="34">
        <v>0</v>
      </c>
      <c r="I9" s="34">
        <v>18615.701370223811</v>
      </c>
      <c r="J9" s="34">
        <v>18615.701370223811</v>
      </c>
      <c r="K9" s="34"/>
      <c r="L9" s="34">
        <v>97852.132554310127</v>
      </c>
      <c r="M9" s="34">
        <v>116467.83392453392</v>
      </c>
      <c r="O9" s="89"/>
      <c r="P9" s="90"/>
    </row>
    <row r="10" spans="1:16" s="5" customFormat="1" ht="17.100000000000001" customHeight="1">
      <c r="A10" s="93">
        <v>183</v>
      </c>
      <c r="B10" s="35" t="s">
        <v>179</v>
      </c>
      <c r="C10" s="36">
        <v>234463.60607637337</v>
      </c>
      <c r="D10" s="36">
        <v>143555.7799167718</v>
      </c>
      <c r="E10" s="36">
        <v>12692.69034249321</v>
      </c>
      <c r="F10" s="36">
        <v>156248.4702592649</v>
      </c>
      <c r="G10" s="36">
        <v>155195.45467281179</v>
      </c>
      <c r="H10" s="36">
        <v>0</v>
      </c>
      <c r="I10" s="36">
        <v>12887.163816654871</v>
      </c>
      <c r="J10" s="36">
        <v>12887.163816654871</v>
      </c>
      <c r="K10" s="36">
        <v>0</v>
      </c>
      <c r="L10" s="36">
        <v>65327.972000453556</v>
      </c>
      <c r="M10" s="36">
        <v>78215.135817108414</v>
      </c>
    </row>
    <row r="11" spans="1:16" s="5" customFormat="1" ht="17.100000000000001" customHeight="1">
      <c r="A11" s="37">
        <v>1</v>
      </c>
      <c r="B11" s="38" t="s">
        <v>180</v>
      </c>
      <c r="C11" s="39">
        <v>1778.0508839999998</v>
      </c>
      <c r="D11" s="39">
        <v>1688.8179749999999</v>
      </c>
      <c r="E11" s="39">
        <v>89.232908999999992</v>
      </c>
      <c r="F11" s="40">
        <v>1778.050884</v>
      </c>
      <c r="G11" s="39"/>
      <c r="H11" s="39">
        <v>0</v>
      </c>
      <c r="I11" s="39">
        <v>0</v>
      </c>
      <c r="J11" s="39">
        <v>0</v>
      </c>
      <c r="K11" s="39"/>
      <c r="L11" s="91">
        <v>-2.2737367544323206E-13</v>
      </c>
      <c r="M11" s="91">
        <v>-2.2737367544323206E-13</v>
      </c>
    </row>
    <row r="12" spans="1:16" s="5" customFormat="1" ht="17.100000000000001" customHeight="1">
      <c r="A12" s="37">
        <v>2</v>
      </c>
      <c r="B12" s="38" t="s">
        <v>514</v>
      </c>
      <c r="C12" s="39">
        <v>4772.4975244345032</v>
      </c>
      <c r="D12" s="39">
        <v>4521.334307942685</v>
      </c>
      <c r="E12" s="39">
        <v>49.867949362844996</v>
      </c>
      <c r="F12" s="40">
        <v>4571.2022573055301</v>
      </c>
      <c r="G12" s="39">
        <v>4621.0702066683752</v>
      </c>
      <c r="H12" s="39">
        <v>0</v>
      </c>
      <c r="I12" s="39">
        <v>201.29526712897498</v>
      </c>
      <c r="J12" s="39">
        <v>201.29526712897498</v>
      </c>
      <c r="K12" s="39"/>
      <c r="L12" s="91">
        <v>-1.8474111129762605E-12</v>
      </c>
      <c r="M12" s="91">
        <v>201.29526712897314</v>
      </c>
    </row>
    <row r="13" spans="1:16" s="5" customFormat="1" ht="17.100000000000001" customHeight="1">
      <c r="A13" s="37">
        <v>3</v>
      </c>
      <c r="B13" s="38" t="s">
        <v>182</v>
      </c>
      <c r="C13" s="39">
        <v>472.60862638084916</v>
      </c>
      <c r="D13" s="39">
        <v>472.60862638084927</v>
      </c>
      <c r="E13" s="39">
        <v>0</v>
      </c>
      <c r="F13" s="40">
        <v>472.60862638084927</v>
      </c>
      <c r="G13" s="39">
        <v>472.60862638084927</v>
      </c>
      <c r="H13" s="39">
        <v>0</v>
      </c>
      <c r="I13" s="39">
        <v>0</v>
      </c>
      <c r="J13" s="39">
        <v>0</v>
      </c>
      <c r="K13" s="39"/>
      <c r="L13" s="91">
        <v>-1.1368683772161603E-13</v>
      </c>
      <c r="M13" s="91">
        <v>-1.1368683772161603E-13</v>
      </c>
    </row>
    <row r="14" spans="1:16" s="5" customFormat="1" ht="17.100000000000001" customHeight="1">
      <c r="A14" s="37">
        <v>4</v>
      </c>
      <c r="B14" s="38" t="s">
        <v>183</v>
      </c>
      <c r="C14" s="39">
        <v>4959.6582302960096</v>
      </c>
      <c r="D14" s="39">
        <v>4959.6582302960087</v>
      </c>
      <c r="E14" s="39">
        <v>0</v>
      </c>
      <c r="F14" s="40">
        <v>4959.6582302960087</v>
      </c>
      <c r="G14" s="39">
        <v>4959.6582302960087</v>
      </c>
      <c r="H14" s="39">
        <v>0</v>
      </c>
      <c r="I14" s="39">
        <v>0</v>
      </c>
      <c r="J14" s="39">
        <v>0</v>
      </c>
      <c r="K14" s="39"/>
      <c r="L14" s="91">
        <v>9.0949470177292824E-13</v>
      </c>
      <c r="M14" s="91">
        <v>9.0949470177292824E-13</v>
      </c>
    </row>
    <row r="15" spans="1:16" s="5" customFormat="1" ht="17.100000000000001" customHeight="1">
      <c r="A15" s="37">
        <v>5</v>
      </c>
      <c r="B15" s="38" t="s">
        <v>184</v>
      </c>
      <c r="C15" s="39">
        <v>1053.1694297250001</v>
      </c>
      <c r="D15" s="39">
        <v>1053.1694297249999</v>
      </c>
      <c r="E15" s="39">
        <v>0</v>
      </c>
      <c r="F15" s="40">
        <v>1053.1694297249999</v>
      </c>
      <c r="G15" s="39">
        <v>1053.1694297249999</v>
      </c>
      <c r="H15" s="39">
        <v>0</v>
      </c>
      <c r="I15" s="39">
        <v>0</v>
      </c>
      <c r="J15" s="39">
        <v>0</v>
      </c>
      <c r="K15" s="39"/>
      <c r="L15" s="91">
        <v>2.2737367544323206E-13</v>
      </c>
      <c r="M15" s="91">
        <v>2.2737367544323206E-13</v>
      </c>
    </row>
    <row r="16" spans="1:16" s="5" customFormat="1" ht="17.100000000000001" customHeight="1">
      <c r="A16" s="37">
        <v>6</v>
      </c>
      <c r="B16" s="38" t="s">
        <v>185</v>
      </c>
      <c r="C16" s="39">
        <v>5297.0788512286799</v>
      </c>
      <c r="D16" s="39">
        <v>3046.0332366166194</v>
      </c>
      <c r="E16" s="39">
        <v>0</v>
      </c>
      <c r="F16" s="40">
        <v>3046.0332366166194</v>
      </c>
      <c r="G16" s="39">
        <v>3046.0332366166194</v>
      </c>
      <c r="H16" s="39">
        <v>0</v>
      </c>
      <c r="I16" s="39">
        <v>2251.04561461206</v>
      </c>
      <c r="J16" s="39">
        <v>2251.04561461206</v>
      </c>
      <c r="K16" s="39"/>
      <c r="L16" s="91">
        <v>4.5474735088646412E-13</v>
      </c>
      <c r="M16" s="91">
        <v>2251.0456146120605</v>
      </c>
    </row>
    <row r="17" spans="1:13" s="5" customFormat="1" ht="17.100000000000001" customHeight="1">
      <c r="A17" s="37">
        <v>7</v>
      </c>
      <c r="B17" s="38" t="s">
        <v>186</v>
      </c>
      <c r="C17" s="39">
        <v>12065.539447618243</v>
      </c>
      <c r="D17" s="39">
        <v>10369.261868470727</v>
      </c>
      <c r="E17" s="39">
        <v>322.42429723418996</v>
      </c>
      <c r="F17" s="40">
        <v>10691.686165704918</v>
      </c>
      <c r="G17" s="39">
        <v>11014.110462939108</v>
      </c>
      <c r="H17" s="39">
        <v>0</v>
      </c>
      <c r="I17" s="39">
        <v>364.74638764153491</v>
      </c>
      <c r="J17" s="39">
        <v>364.74638764153491</v>
      </c>
      <c r="K17" s="39"/>
      <c r="L17" s="91">
        <v>1009.1068942717902</v>
      </c>
      <c r="M17" s="91">
        <v>1373.8532819133252</v>
      </c>
    </row>
    <row r="18" spans="1:13" s="5" customFormat="1" ht="17.100000000000001" customHeight="1">
      <c r="A18" s="37">
        <v>9</v>
      </c>
      <c r="B18" s="38" t="s">
        <v>187</v>
      </c>
      <c r="C18" s="39">
        <v>1720.9755985994998</v>
      </c>
      <c r="D18" s="39">
        <v>1720.9755985994998</v>
      </c>
      <c r="E18" s="39">
        <v>0</v>
      </c>
      <c r="F18" s="40">
        <v>1720.9755985994998</v>
      </c>
      <c r="G18" s="39">
        <v>1720.9755985994998</v>
      </c>
      <c r="H18" s="39">
        <v>0</v>
      </c>
      <c r="I18" s="39">
        <v>0</v>
      </c>
      <c r="J18" s="39">
        <v>0</v>
      </c>
      <c r="K18" s="39"/>
      <c r="L18" s="91">
        <v>0</v>
      </c>
      <c r="M18" s="91">
        <v>0</v>
      </c>
    </row>
    <row r="19" spans="1:13" s="5" customFormat="1" ht="17.100000000000001" customHeight="1">
      <c r="A19" s="37">
        <v>10</v>
      </c>
      <c r="B19" s="38" t="s">
        <v>515</v>
      </c>
      <c r="C19" s="39">
        <v>2257.8369933199201</v>
      </c>
      <c r="D19" s="39">
        <v>2111.4213670395002</v>
      </c>
      <c r="E19" s="39">
        <v>146.41562628041999</v>
      </c>
      <c r="F19" s="40">
        <v>2257.8369933199201</v>
      </c>
      <c r="G19" s="39">
        <v>2404.25261960034</v>
      </c>
      <c r="H19" s="39">
        <v>0</v>
      </c>
      <c r="I19" s="39">
        <v>0</v>
      </c>
      <c r="J19" s="39">
        <v>0</v>
      </c>
      <c r="K19" s="39"/>
      <c r="L19" s="91">
        <v>0</v>
      </c>
      <c r="M19" s="91">
        <v>0</v>
      </c>
    </row>
    <row r="20" spans="1:13" s="5" customFormat="1" ht="17.100000000000001" customHeight="1">
      <c r="A20" s="37">
        <v>11</v>
      </c>
      <c r="B20" s="38" t="s">
        <v>189</v>
      </c>
      <c r="C20" s="39">
        <v>1830.9358327732648</v>
      </c>
      <c r="D20" s="39">
        <v>1830.9358327732648</v>
      </c>
      <c r="E20" s="39">
        <v>0</v>
      </c>
      <c r="F20" s="40">
        <v>1830.9358327732648</v>
      </c>
      <c r="G20" s="39">
        <v>1830.9358327732648</v>
      </c>
      <c r="H20" s="39">
        <v>0</v>
      </c>
      <c r="I20" s="39">
        <v>0</v>
      </c>
      <c r="J20" s="39">
        <v>0</v>
      </c>
      <c r="K20" s="39"/>
      <c r="L20" s="91">
        <v>0</v>
      </c>
      <c r="M20" s="91">
        <v>0</v>
      </c>
    </row>
    <row r="21" spans="1:13" s="5" customFormat="1" ht="17.100000000000001" customHeight="1">
      <c r="A21" s="37">
        <v>12</v>
      </c>
      <c r="B21" s="38" t="s">
        <v>190</v>
      </c>
      <c r="C21" s="39">
        <v>3014.2014573254401</v>
      </c>
      <c r="D21" s="39">
        <v>3014.2014573254401</v>
      </c>
      <c r="E21" s="39">
        <v>0</v>
      </c>
      <c r="F21" s="40">
        <v>3014.2014573254401</v>
      </c>
      <c r="G21" s="39">
        <v>3014.2014573254401</v>
      </c>
      <c r="H21" s="39">
        <v>0</v>
      </c>
      <c r="I21" s="39">
        <v>0</v>
      </c>
      <c r="J21" s="39">
        <v>0</v>
      </c>
      <c r="K21" s="39"/>
      <c r="L21" s="91">
        <v>0</v>
      </c>
      <c r="M21" s="91">
        <v>0</v>
      </c>
    </row>
    <row r="22" spans="1:13" s="5" customFormat="1" ht="17.100000000000001" customHeight="1">
      <c r="A22" s="37">
        <v>13</v>
      </c>
      <c r="B22" s="38" t="s">
        <v>191</v>
      </c>
      <c r="C22" s="39">
        <v>871.6281047084999</v>
      </c>
      <c r="D22" s="39">
        <v>827.58008414249991</v>
      </c>
      <c r="E22" s="39">
        <v>44.048020565999991</v>
      </c>
      <c r="F22" s="40">
        <v>871.6281047084999</v>
      </c>
      <c r="G22" s="39">
        <v>915.6761252744999</v>
      </c>
      <c r="H22" s="39">
        <v>0</v>
      </c>
      <c r="I22" s="39">
        <v>0</v>
      </c>
      <c r="J22" s="39">
        <v>0</v>
      </c>
      <c r="K22" s="39"/>
      <c r="L22" s="91">
        <v>0</v>
      </c>
      <c r="M22" s="91">
        <v>0</v>
      </c>
    </row>
    <row r="23" spans="1:13" s="5" customFormat="1" ht="17.100000000000001" customHeight="1">
      <c r="A23" s="37">
        <v>14</v>
      </c>
      <c r="B23" s="38" t="s">
        <v>516</v>
      </c>
      <c r="C23" s="39">
        <v>580.89272549761495</v>
      </c>
      <c r="D23" s="39">
        <v>580.89272549761495</v>
      </c>
      <c r="E23" s="39">
        <v>0</v>
      </c>
      <c r="F23" s="40">
        <v>580.89272549761495</v>
      </c>
      <c r="G23" s="39">
        <v>580.89272549761495</v>
      </c>
      <c r="H23" s="39">
        <v>0</v>
      </c>
      <c r="I23" s="39">
        <v>0</v>
      </c>
      <c r="J23" s="39">
        <v>0</v>
      </c>
      <c r="K23" s="39"/>
      <c r="L23" s="91">
        <v>0</v>
      </c>
      <c r="M23" s="91">
        <v>0</v>
      </c>
    </row>
    <row r="24" spans="1:13" s="5" customFormat="1" ht="17.100000000000001" customHeight="1">
      <c r="A24" s="37">
        <v>15</v>
      </c>
      <c r="B24" s="38" t="s">
        <v>517</v>
      </c>
      <c r="C24" s="39">
        <v>1081.4035067489999</v>
      </c>
      <c r="D24" s="39">
        <v>1081.4035067489999</v>
      </c>
      <c r="E24" s="39">
        <v>0</v>
      </c>
      <c r="F24" s="40">
        <v>1081.4035067489999</v>
      </c>
      <c r="G24" s="39">
        <v>1081.4035067489999</v>
      </c>
      <c r="H24" s="39">
        <v>0</v>
      </c>
      <c r="I24" s="39">
        <v>0</v>
      </c>
      <c r="J24" s="39">
        <v>0</v>
      </c>
      <c r="K24" s="39"/>
      <c r="L24" s="91">
        <v>0</v>
      </c>
      <c r="M24" s="91">
        <v>0</v>
      </c>
    </row>
    <row r="25" spans="1:13" s="5" customFormat="1" ht="17.100000000000001" customHeight="1">
      <c r="A25" s="37">
        <v>16</v>
      </c>
      <c r="B25" s="38" t="s">
        <v>194</v>
      </c>
      <c r="C25" s="39">
        <v>1247.65908338073</v>
      </c>
      <c r="D25" s="39">
        <v>1247.6590833807297</v>
      </c>
      <c r="E25" s="39">
        <v>0</v>
      </c>
      <c r="F25" s="40">
        <v>1247.6590833807297</v>
      </c>
      <c r="G25" s="39">
        <v>1247.6590833807297</v>
      </c>
      <c r="H25" s="39">
        <v>0</v>
      </c>
      <c r="I25" s="39">
        <v>0</v>
      </c>
      <c r="J25" s="39">
        <v>0</v>
      </c>
      <c r="K25" s="39"/>
      <c r="L25" s="91">
        <v>2.2737367544323206E-13</v>
      </c>
      <c r="M25" s="91">
        <v>2.2737367544323206E-13</v>
      </c>
    </row>
    <row r="26" spans="1:13" s="5" customFormat="1" ht="17.100000000000001" customHeight="1">
      <c r="A26" s="37">
        <v>17</v>
      </c>
      <c r="B26" s="38" t="s">
        <v>195</v>
      </c>
      <c r="C26" s="39">
        <v>766.44494984435983</v>
      </c>
      <c r="D26" s="39">
        <v>766.44494984435983</v>
      </c>
      <c r="E26" s="39">
        <v>0</v>
      </c>
      <c r="F26" s="40">
        <v>766.44494984435983</v>
      </c>
      <c r="G26" s="39">
        <v>766.44494984435983</v>
      </c>
      <c r="H26" s="39">
        <v>0</v>
      </c>
      <c r="I26" s="39">
        <v>0</v>
      </c>
      <c r="J26" s="39">
        <v>0</v>
      </c>
      <c r="K26" s="39"/>
      <c r="L26" s="91">
        <v>0</v>
      </c>
      <c r="M26" s="91">
        <v>0</v>
      </c>
    </row>
    <row r="27" spans="1:13" s="5" customFormat="1" ht="17.100000000000001" customHeight="1">
      <c r="A27" s="37">
        <v>18</v>
      </c>
      <c r="B27" s="38" t="s">
        <v>196</v>
      </c>
      <c r="C27" s="39">
        <v>708.16202400451505</v>
      </c>
      <c r="D27" s="39">
        <v>708.16202400451482</v>
      </c>
      <c r="E27" s="39">
        <v>0</v>
      </c>
      <c r="F27" s="40">
        <v>708.16202400451482</v>
      </c>
      <c r="G27" s="39">
        <v>708.16202400451482</v>
      </c>
      <c r="H27" s="39">
        <v>0</v>
      </c>
      <c r="I27" s="39">
        <v>0</v>
      </c>
      <c r="J27" s="39">
        <v>0</v>
      </c>
      <c r="K27" s="39"/>
      <c r="L27" s="91">
        <v>2.2737367544323206E-13</v>
      </c>
      <c r="M27" s="91">
        <v>2.2737367544323206E-13</v>
      </c>
    </row>
    <row r="28" spans="1:13" s="5" customFormat="1" ht="17.100000000000001" customHeight="1">
      <c r="A28" s="37">
        <v>19</v>
      </c>
      <c r="B28" s="38" t="s">
        <v>197</v>
      </c>
      <c r="C28" s="39">
        <v>476.26760323822498</v>
      </c>
      <c r="D28" s="39">
        <v>476.26760323822498</v>
      </c>
      <c r="E28" s="39">
        <v>0</v>
      </c>
      <c r="F28" s="40">
        <v>476.26760323822498</v>
      </c>
      <c r="G28" s="39">
        <v>476.26760323822498</v>
      </c>
      <c r="H28" s="39">
        <v>0</v>
      </c>
      <c r="I28" s="39">
        <v>0</v>
      </c>
      <c r="J28" s="39">
        <v>0</v>
      </c>
      <c r="K28" s="39"/>
      <c r="L28" s="91">
        <v>0</v>
      </c>
      <c r="M28" s="91">
        <v>0</v>
      </c>
    </row>
    <row r="29" spans="1:13" s="5" customFormat="1" ht="17.100000000000001" customHeight="1">
      <c r="A29" s="37">
        <v>20</v>
      </c>
      <c r="B29" s="38" t="s">
        <v>198</v>
      </c>
      <c r="C29" s="39">
        <v>485.57451666908986</v>
      </c>
      <c r="D29" s="39">
        <v>485.57451666908992</v>
      </c>
      <c r="E29" s="39">
        <v>0</v>
      </c>
      <c r="F29" s="40">
        <v>485.57451666908992</v>
      </c>
      <c r="G29" s="39">
        <v>485.57451666908992</v>
      </c>
      <c r="H29" s="39">
        <v>0</v>
      </c>
      <c r="I29" s="39">
        <v>0</v>
      </c>
      <c r="J29" s="39">
        <v>0</v>
      </c>
      <c r="K29" s="39"/>
      <c r="L29" s="91">
        <v>-5.6843418860808015E-14</v>
      </c>
      <c r="M29" s="91">
        <v>-5.6843418860808015E-14</v>
      </c>
    </row>
    <row r="30" spans="1:13" s="5" customFormat="1" ht="17.100000000000001" customHeight="1">
      <c r="A30" s="37">
        <v>21</v>
      </c>
      <c r="B30" s="38" t="s">
        <v>518</v>
      </c>
      <c r="C30" s="39">
        <v>627.66963243923999</v>
      </c>
      <c r="D30" s="39">
        <v>627.66963243924022</v>
      </c>
      <c r="E30" s="39">
        <v>0</v>
      </c>
      <c r="F30" s="40">
        <v>627.66963243924022</v>
      </c>
      <c r="G30" s="39">
        <v>627.66963243924022</v>
      </c>
      <c r="H30" s="39">
        <v>0</v>
      </c>
      <c r="I30" s="39">
        <v>0</v>
      </c>
      <c r="J30" s="39">
        <v>0</v>
      </c>
      <c r="K30" s="39"/>
      <c r="L30" s="91">
        <v>-2.2737367544323206E-13</v>
      </c>
      <c r="M30" s="91">
        <v>-2.2737367544323206E-13</v>
      </c>
    </row>
    <row r="31" spans="1:13" s="5" customFormat="1" ht="17.100000000000001" customHeight="1">
      <c r="A31" s="37">
        <v>22</v>
      </c>
      <c r="B31" s="38" t="s">
        <v>200</v>
      </c>
      <c r="C31" s="39">
        <v>774.10322832793497</v>
      </c>
      <c r="D31" s="39">
        <v>774.10322832793497</v>
      </c>
      <c r="E31" s="39">
        <v>0</v>
      </c>
      <c r="F31" s="40">
        <v>774.10322832793497</v>
      </c>
      <c r="G31" s="39">
        <v>774.10322832793497</v>
      </c>
      <c r="H31" s="39">
        <v>0</v>
      </c>
      <c r="I31" s="39">
        <v>0</v>
      </c>
      <c r="J31" s="39">
        <v>0</v>
      </c>
      <c r="K31" s="39"/>
      <c r="L31" s="91">
        <v>0</v>
      </c>
      <c r="M31" s="91">
        <v>0</v>
      </c>
    </row>
    <row r="32" spans="1:13" s="5" customFormat="1" ht="17.100000000000001" customHeight="1">
      <c r="A32" s="37">
        <v>23</v>
      </c>
      <c r="B32" s="38" t="s">
        <v>201</v>
      </c>
      <c r="C32" s="39">
        <v>418.79364220033494</v>
      </c>
      <c r="D32" s="39">
        <v>418.79364220033489</v>
      </c>
      <c r="E32" s="39">
        <v>0</v>
      </c>
      <c r="F32" s="40">
        <v>418.79364220033489</v>
      </c>
      <c r="G32" s="39">
        <v>418.79364220033489</v>
      </c>
      <c r="H32" s="39">
        <v>0</v>
      </c>
      <c r="I32" s="39">
        <v>0</v>
      </c>
      <c r="J32" s="39">
        <v>0</v>
      </c>
      <c r="K32" s="39"/>
      <c r="L32" s="91">
        <v>5.6843418860808015E-14</v>
      </c>
      <c r="M32" s="91">
        <v>5.6843418860808015E-14</v>
      </c>
    </row>
    <row r="33" spans="1:14" s="5" customFormat="1" ht="17.100000000000001" customHeight="1">
      <c r="A33" s="37">
        <v>24</v>
      </c>
      <c r="B33" s="38" t="s">
        <v>202</v>
      </c>
      <c r="C33" s="39">
        <v>759.33270225972001</v>
      </c>
      <c r="D33" s="39">
        <v>759.33270225972001</v>
      </c>
      <c r="E33" s="39">
        <v>0</v>
      </c>
      <c r="F33" s="40">
        <v>759.33270225972001</v>
      </c>
      <c r="G33" s="39">
        <v>759.33270225972001</v>
      </c>
      <c r="H33" s="39">
        <v>0</v>
      </c>
      <c r="I33" s="39">
        <v>0</v>
      </c>
      <c r="J33" s="39">
        <v>0</v>
      </c>
      <c r="K33" s="39"/>
      <c r="L33" s="91">
        <v>0</v>
      </c>
      <c r="M33" s="91">
        <v>0</v>
      </c>
    </row>
    <row r="34" spans="1:14" s="5" customFormat="1" ht="17.100000000000001" customHeight="1">
      <c r="A34" s="37">
        <v>25</v>
      </c>
      <c r="B34" s="38" t="s">
        <v>558</v>
      </c>
      <c r="C34" s="39">
        <v>2261.2998221172247</v>
      </c>
      <c r="D34" s="39">
        <v>2167.8066852227475</v>
      </c>
      <c r="E34" s="39">
        <v>0</v>
      </c>
      <c r="F34" s="40">
        <v>2167.8066852227475</v>
      </c>
      <c r="G34" s="39">
        <v>2167.8066852227475</v>
      </c>
      <c r="H34" s="39">
        <v>0</v>
      </c>
      <c r="I34" s="39">
        <v>0</v>
      </c>
      <c r="J34" s="39">
        <v>0</v>
      </c>
      <c r="K34" s="39"/>
      <c r="L34" s="91">
        <v>93.493136894477175</v>
      </c>
      <c r="M34" s="91">
        <v>93.493136894477175</v>
      </c>
    </row>
    <row r="35" spans="1:14" s="5" customFormat="1" ht="17.100000000000001" customHeight="1">
      <c r="A35" s="37">
        <v>26</v>
      </c>
      <c r="B35" s="38" t="s">
        <v>559</v>
      </c>
      <c r="C35" s="39">
        <v>1975.5779829549538</v>
      </c>
      <c r="D35" s="39">
        <v>1734.1791276937661</v>
      </c>
      <c r="E35" s="39">
        <v>87.794832746249995</v>
      </c>
      <c r="F35" s="40">
        <v>1821.9739604400161</v>
      </c>
      <c r="G35" s="39">
        <v>1909.7687931862661</v>
      </c>
      <c r="H35" s="39">
        <v>0</v>
      </c>
      <c r="I35" s="39">
        <v>27.474755039324993</v>
      </c>
      <c r="J35" s="39">
        <v>27.474755039324993</v>
      </c>
      <c r="K35" s="39"/>
      <c r="L35" s="91">
        <v>126.12926747561271</v>
      </c>
      <c r="M35" s="91">
        <v>153.6040225149377</v>
      </c>
    </row>
    <row r="36" spans="1:14" s="5" customFormat="1" ht="17.100000000000001" customHeight="1">
      <c r="A36" s="37">
        <v>27</v>
      </c>
      <c r="B36" s="38" t="s">
        <v>203</v>
      </c>
      <c r="C36" s="39">
        <v>2098.103174531996</v>
      </c>
      <c r="D36" s="39">
        <v>2055.6286858089597</v>
      </c>
      <c r="E36" s="39">
        <v>0</v>
      </c>
      <c r="F36" s="40">
        <v>2055.6286858089597</v>
      </c>
      <c r="G36" s="39">
        <v>2055.6286858089597</v>
      </c>
      <c r="H36" s="39">
        <v>0</v>
      </c>
      <c r="I36" s="39">
        <v>0</v>
      </c>
      <c r="J36" s="39">
        <v>0</v>
      </c>
      <c r="K36" s="39"/>
      <c r="L36" s="91">
        <v>42.474488723036302</v>
      </c>
      <c r="M36" s="91">
        <v>42.474488723036302</v>
      </c>
    </row>
    <row r="37" spans="1:14" s="5" customFormat="1" ht="17.100000000000001" customHeight="1">
      <c r="A37" s="37">
        <v>28</v>
      </c>
      <c r="B37" s="38" t="s">
        <v>519</v>
      </c>
      <c r="C37" s="39">
        <v>5742.8758753715156</v>
      </c>
      <c r="D37" s="39">
        <v>5680.8730281419948</v>
      </c>
      <c r="E37" s="39">
        <v>0</v>
      </c>
      <c r="F37" s="40">
        <v>5680.8730281419948</v>
      </c>
      <c r="G37" s="39">
        <v>5680.8730281419948</v>
      </c>
      <c r="H37" s="39">
        <v>0</v>
      </c>
      <c r="I37" s="39">
        <v>0</v>
      </c>
      <c r="J37" s="39">
        <v>0</v>
      </c>
      <c r="K37" s="39"/>
      <c r="L37" s="91">
        <v>62.002847229520739</v>
      </c>
      <c r="M37" s="91">
        <v>62.002847229520739</v>
      </c>
    </row>
    <row r="38" spans="1:14" s="5" customFormat="1" ht="17.100000000000001" customHeight="1">
      <c r="A38" s="37">
        <v>29</v>
      </c>
      <c r="B38" s="38" t="s">
        <v>560</v>
      </c>
      <c r="C38" s="39">
        <v>767.86101141374991</v>
      </c>
      <c r="D38" s="39">
        <v>767.86101141375013</v>
      </c>
      <c r="E38" s="39">
        <v>0</v>
      </c>
      <c r="F38" s="40">
        <v>767.86101141375013</v>
      </c>
      <c r="G38" s="39">
        <v>767.86101141375013</v>
      </c>
      <c r="H38" s="39">
        <v>0</v>
      </c>
      <c r="I38" s="39">
        <v>0</v>
      </c>
      <c r="J38" s="39">
        <v>0</v>
      </c>
      <c r="K38" s="39"/>
      <c r="L38" s="91">
        <v>-2.2737367544323206E-13</v>
      </c>
      <c r="M38" s="91">
        <v>-2.2737367544323206E-13</v>
      </c>
    </row>
    <row r="39" spans="1:14" s="5" customFormat="1" ht="17.100000000000001" customHeight="1">
      <c r="A39" s="37">
        <v>30</v>
      </c>
      <c r="B39" s="38" t="s">
        <v>561</v>
      </c>
      <c r="C39" s="39">
        <v>2265.9374169104763</v>
      </c>
      <c r="D39" s="39">
        <v>2210.0475380881826</v>
      </c>
      <c r="E39" s="39">
        <v>0</v>
      </c>
      <c r="F39" s="40">
        <v>2210.0475380881826</v>
      </c>
      <c r="G39" s="39">
        <v>2210.0475380881826</v>
      </c>
      <c r="H39" s="39">
        <v>0</v>
      </c>
      <c r="I39" s="39">
        <v>0</v>
      </c>
      <c r="J39" s="39">
        <v>0</v>
      </c>
      <c r="K39" s="39"/>
      <c r="L39" s="91">
        <v>55.889878822293667</v>
      </c>
      <c r="M39" s="91">
        <v>55.889878822293667</v>
      </c>
    </row>
    <row r="40" spans="1:14" s="5" customFormat="1" ht="17.100000000000001" customHeight="1">
      <c r="A40" s="37">
        <v>31</v>
      </c>
      <c r="B40" s="38" t="s">
        <v>379</v>
      </c>
      <c r="C40" s="39">
        <v>4740.9305114755089</v>
      </c>
      <c r="D40" s="39">
        <v>4503.8839852749261</v>
      </c>
      <c r="E40" s="39">
        <v>0</v>
      </c>
      <c r="F40" s="40">
        <v>4503.8839852749261</v>
      </c>
      <c r="G40" s="39">
        <v>4503.8839852749261</v>
      </c>
      <c r="H40" s="39">
        <v>0</v>
      </c>
      <c r="I40" s="39">
        <v>0</v>
      </c>
      <c r="J40" s="39">
        <v>0</v>
      </c>
      <c r="K40" s="39"/>
      <c r="L40" s="91">
        <v>237.04652620058278</v>
      </c>
      <c r="M40" s="91">
        <v>237.04652620058278</v>
      </c>
    </row>
    <row r="41" spans="1:14" s="5" customFormat="1" ht="17.100000000000001" customHeight="1">
      <c r="A41" s="37">
        <v>32</v>
      </c>
      <c r="B41" s="38" t="s">
        <v>205</v>
      </c>
      <c r="C41" s="39">
        <v>1106.3769649278752</v>
      </c>
      <c r="D41" s="39">
        <v>1106.376964927875</v>
      </c>
      <c r="E41" s="39">
        <v>0</v>
      </c>
      <c r="F41" s="40">
        <v>1106.376964927875</v>
      </c>
      <c r="G41" s="39">
        <v>1106.376964927875</v>
      </c>
      <c r="H41" s="39">
        <v>0</v>
      </c>
      <c r="I41" s="39">
        <v>0</v>
      </c>
      <c r="J41" s="39">
        <v>0</v>
      </c>
      <c r="K41" s="39"/>
      <c r="L41" s="91">
        <v>2.2737367544323206E-13</v>
      </c>
      <c r="M41" s="91">
        <v>2.2737367544323206E-13</v>
      </c>
    </row>
    <row r="42" spans="1:14" s="5" customFormat="1" ht="17.100000000000001" customHeight="1">
      <c r="A42" s="37">
        <v>33</v>
      </c>
      <c r="B42" s="38" t="s">
        <v>562</v>
      </c>
      <c r="C42" s="39">
        <v>1335.1101934095668</v>
      </c>
      <c r="D42" s="39">
        <v>1331.2673356318646</v>
      </c>
      <c r="E42" s="39">
        <v>3.8428577777020134</v>
      </c>
      <c r="F42" s="40">
        <v>1335.1101934095666</v>
      </c>
      <c r="G42" s="39">
        <v>1338.9530511872686</v>
      </c>
      <c r="H42" s="39">
        <v>0</v>
      </c>
      <c r="I42" s="39">
        <v>0</v>
      </c>
      <c r="J42" s="39">
        <v>0</v>
      </c>
      <c r="K42" s="39"/>
      <c r="L42" s="91">
        <v>2.2737367544323206E-13</v>
      </c>
      <c r="M42" s="91">
        <v>2.2737367544323206E-13</v>
      </c>
    </row>
    <row r="43" spans="1:14" s="5" customFormat="1" ht="17.100000000000001" customHeight="1">
      <c r="A43" s="37">
        <v>34</v>
      </c>
      <c r="B43" s="38" t="s">
        <v>206</v>
      </c>
      <c r="C43" s="39">
        <v>1247.3837126195097</v>
      </c>
      <c r="D43" s="39">
        <v>1247.3837126195099</v>
      </c>
      <c r="E43" s="39">
        <v>0</v>
      </c>
      <c r="F43" s="40">
        <v>1247.3837126195099</v>
      </c>
      <c r="G43" s="39">
        <v>1247.3837126195099</v>
      </c>
      <c r="H43" s="39">
        <v>0</v>
      </c>
      <c r="I43" s="39">
        <v>0</v>
      </c>
      <c r="J43" s="39">
        <v>0</v>
      </c>
      <c r="K43" s="39"/>
      <c r="L43" s="91">
        <v>-2.2737367544323206E-13</v>
      </c>
      <c r="M43" s="91">
        <v>-2.2737367544323206E-13</v>
      </c>
    </row>
    <row r="44" spans="1:14" s="5" customFormat="1" ht="17.100000000000001" customHeight="1">
      <c r="A44" s="93">
        <v>34</v>
      </c>
      <c r="B44" s="48" t="s">
        <v>272</v>
      </c>
      <c r="C44" s="36">
        <v>59215.07385229745</v>
      </c>
      <c r="D44" s="36">
        <v>15494.206603041699</v>
      </c>
      <c r="E44" s="36">
        <v>5468.1691418302516</v>
      </c>
      <c r="F44" s="36">
        <v>20962.375744871948</v>
      </c>
      <c r="G44" s="36"/>
      <c r="H44" s="36">
        <v>0</v>
      </c>
      <c r="I44" s="36">
        <v>5728.5375535689382</v>
      </c>
      <c r="J44" s="36">
        <v>5728.5375535689382</v>
      </c>
      <c r="K44" s="36">
        <v>0</v>
      </c>
      <c r="L44" s="36">
        <v>32524.160553856571</v>
      </c>
      <c r="M44" s="36">
        <v>38252.698107425502</v>
      </c>
      <c r="N44" s="8"/>
    </row>
    <row r="45" spans="1:14" s="5" customFormat="1" ht="17.100000000000001" customHeight="1">
      <c r="A45" s="37">
        <v>35</v>
      </c>
      <c r="B45" s="38" t="s">
        <v>520</v>
      </c>
      <c r="C45" s="39">
        <v>696.81959934634483</v>
      </c>
      <c r="D45" s="39">
        <v>696.81959934634483</v>
      </c>
      <c r="E45" s="39">
        <v>0</v>
      </c>
      <c r="F45" s="40">
        <v>696.81959934634483</v>
      </c>
      <c r="G45" s="39">
        <v>696.81959934634483</v>
      </c>
      <c r="H45" s="39">
        <v>0</v>
      </c>
      <c r="I45" s="39">
        <v>0</v>
      </c>
      <c r="J45" s="39">
        <v>0</v>
      </c>
      <c r="K45" s="39"/>
      <c r="L45" s="91">
        <v>0</v>
      </c>
      <c r="M45" s="91">
        <v>0</v>
      </c>
    </row>
    <row r="46" spans="1:14" s="5" customFormat="1" ht="17.100000000000001" customHeight="1">
      <c r="A46" s="37">
        <v>36</v>
      </c>
      <c r="B46" s="38" t="s">
        <v>208</v>
      </c>
      <c r="C46" s="39">
        <v>147.77491242208501</v>
      </c>
      <c r="D46" s="39">
        <v>147.77491242208504</v>
      </c>
      <c r="E46" s="39">
        <v>0</v>
      </c>
      <c r="F46" s="40">
        <v>147.77491242208504</v>
      </c>
      <c r="G46" s="39">
        <v>147.77491242208504</v>
      </c>
      <c r="H46" s="39">
        <v>0</v>
      </c>
      <c r="I46" s="39">
        <v>0</v>
      </c>
      <c r="J46" s="39">
        <v>0</v>
      </c>
      <c r="K46" s="39"/>
      <c r="L46" s="91">
        <v>-2.8421709430404007E-14</v>
      </c>
      <c r="M46" s="91">
        <v>-2.8421709430404007E-14</v>
      </c>
    </row>
    <row r="47" spans="1:14" s="5" customFormat="1" ht="17.100000000000001" customHeight="1">
      <c r="A47" s="37">
        <v>37</v>
      </c>
      <c r="B47" s="38" t="s">
        <v>209</v>
      </c>
      <c r="C47" s="39">
        <v>2979.7314508144195</v>
      </c>
      <c r="D47" s="39">
        <v>2979.7314508144191</v>
      </c>
      <c r="E47" s="39">
        <v>0</v>
      </c>
      <c r="F47" s="40">
        <v>2979.7314508144191</v>
      </c>
      <c r="G47" s="39">
        <v>2979.7314508144191</v>
      </c>
      <c r="H47" s="39">
        <v>0</v>
      </c>
      <c r="I47" s="39">
        <v>0</v>
      </c>
      <c r="J47" s="39">
        <v>0</v>
      </c>
      <c r="K47" s="39"/>
      <c r="L47" s="91">
        <v>4.5474735088646412E-13</v>
      </c>
      <c r="M47" s="91">
        <v>4.5474735088646412E-13</v>
      </c>
    </row>
    <row r="48" spans="1:14" s="5" customFormat="1" ht="17.100000000000001" customHeight="1">
      <c r="A48" s="37">
        <v>38</v>
      </c>
      <c r="B48" s="38" t="s">
        <v>563</v>
      </c>
      <c r="C48" s="39">
        <v>1958.4172617890367</v>
      </c>
      <c r="D48" s="39">
        <v>1787.1228898193053</v>
      </c>
      <c r="E48" s="39">
        <v>81.526121435429985</v>
      </c>
      <c r="F48" s="40">
        <v>1868.6490112547353</v>
      </c>
      <c r="G48" s="39">
        <v>1950.1751326901654</v>
      </c>
      <c r="H48" s="39">
        <v>0</v>
      </c>
      <c r="I48" s="39">
        <v>0</v>
      </c>
      <c r="J48" s="39">
        <v>0</v>
      </c>
      <c r="K48" s="39"/>
      <c r="L48" s="91">
        <v>89.768250534301387</v>
      </c>
      <c r="M48" s="91">
        <v>89.768250534301387</v>
      </c>
    </row>
    <row r="49" spans="1:13" s="5" customFormat="1" ht="17.100000000000001" customHeight="1">
      <c r="A49" s="37">
        <v>39</v>
      </c>
      <c r="B49" s="38" t="s">
        <v>521</v>
      </c>
      <c r="C49" s="39">
        <v>1129.994357514631</v>
      </c>
      <c r="D49" s="39">
        <v>1084.19889573093</v>
      </c>
      <c r="E49" s="39">
        <v>0</v>
      </c>
      <c r="F49" s="40">
        <v>1084.19889573093</v>
      </c>
      <c r="G49" s="39">
        <v>1084.19889573093</v>
      </c>
      <c r="H49" s="39">
        <v>0</v>
      </c>
      <c r="I49" s="39">
        <v>0</v>
      </c>
      <c r="J49" s="39">
        <v>0</v>
      </c>
      <c r="K49" s="39"/>
      <c r="L49" s="91">
        <v>45.795461783701057</v>
      </c>
      <c r="M49" s="91">
        <v>45.795461783701057</v>
      </c>
    </row>
    <row r="50" spans="1:13" s="5" customFormat="1" ht="17.100000000000001" customHeight="1">
      <c r="A50" s="37">
        <v>40</v>
      </c>
      <c r="B50" s="38" t="s">
        <v>382</v>
      </c>
      <c r="C50" s="39">
        <v>254.70110420376972</v>
      </c>
      <c r="D50" s="39">
        <v>251.43292637112978</v>
      </c>
      <c r="E50" s="39">
        <v>3.2681778326399997</v>
      </c>
      <c r="F50" s="40">
        <v>254.70110420376977</v>
      </c>
      <c r="G50" s="39">
        <v>257.96928203640977</v>
      </c>
      <c r="H50" s="39">
        <v>0</v>
      </c>
      <c r="I50" s="39">
        <v>0</v>
      </c>
      <c r="J50" s="39">
        <v>0</v>
      </c>
      <c r="K50" s="39"/>
      <c r="L50" s="91">
        <v>-5.6843418860808015E-14</v>
      </c>
      <c r="M50" s="91">
        <v>-5.6843418860808015E-14</v>
      </c>
    </row>
    <row r="51" spans="1:13" s="5" customFormat="1" ht="17.100000000000001" customHeight="1">
      <c r="A51" s="37">
        <v>41</v>
      </c>
      <c r="B51" s="38" t="s">
        <v>564</v>
      </c>
      <c r="C51" s="39">
        <v>4255.2436468478472</v>
      </c>
      <c r="D51" s="39">
        <v>4042.4814637176382</v>
      </c>
      <c r="E51" s="39">
        <v>0</v>
      </c>
      <c r="F51" s="40">
        <v>4042.4814637176382</v>
      </c>
      <c r="G51" s="39">
        <v>4042.4814637176382</v>
      </c>
      <c r="H51" s="39">
        <v>0</v>
      </c>
      <c r="I51" s="39">
        <v>0</v>
      </c>
      <c r="J51" s="39">
        <v>0</v>
      </c>
      <c r="K51" s="39"/>
      <c r="L51" s="91">
        <v>212.762183130209</v>
      </c>
      <c r="M51" s="91">
        <v>212.762183130209</v>
      </c>
    </row>
    <row r="52" spans="1:13" s="5" customFormat="1" ht="17.100000000000001" customHeight="1">
      <c r="A52" s="37">
        <v>42</v>
      </c>
      <c r="B52" s="38" t="s">
        <v>522</v>
      </c>
      <c r="C52" s="39">
        <v>1847.9360172222325</v>
      </c>
      <c r="D52" s="39">
        <v>1432.6408464077665</v>
      </c>
      <c r="E52" s="39">
        <v>191.0187795210355</v>
      </c>
      <c r="F52" s="40">
        <v>1623.6596259288019</v>
      </c>
      <c r="G52" s="39">
        <v>1814.6784054498373</v>
      </c>
      <c r="H52" s="39">
        <v>0</v>
      </c>
      <c r="I52" s="39">
        <v>128.76700153291313</v>
      </c>
      <c r="J52" s="39">
        <v>128.76700153291313</v>
      </c>
      <c r="K52" s="39"/>
      <c r="L52" s="91">
        <v>95.509389760517479</v>
      </c>
      <c r="M52" s="91">
        <v>224.27639129343061</v>
      </c>
    </row>
    <row r="53" spans="1:13" s="5" customFormat="1" ht="17.100000000000001" customHeight="1">
      <c r="A53" s="37">
        <v>43</v>
      </c>
      <c r="B53" s="38" t="s">
        <v>565</v>
      </c>
      <c r="C53" s="39">
        <v>752.78020397233468</v>
      </c>
      <c r="D53" s="39">
        <v>715.14119383147715</v>
      </c>
      <c r="E53" s="39">
        <v>0</v>
      </c>
      <c r="F53" s="40">
        <v>715.14119383147715</v>
      </c>
      <c r="G53" s="39">
        <v>715.14119383147715</v>
      </c>
      <c r="H53" s="39">
        <v>0</v>
      </c>
      <c r="I53" s="39">
        <v>0</v>
      </c>
      <c r="J53" s="39">
        <v>0</v>
      </c>
      <c r="K53" s="39"/>
      <c r="L53" s="91">
        <v>37.639010140857522</v>
      </c>
      <c r="M53" s="91">
        <v>37.639010140857522</v>
      </c>
    </row>
    <row r="54" spans="1:13" s="5" customFormat="1" ht="17.100000000000001" customHeight="1">
      <c r="A54" s="37">
        <v>44</v>
      </c>
      <c r="B54" s="38" t="s">
        <v>211</v>
      </c>
      <c r="C54" s="39">
        <v>378.49138049999993</v>
      </c>
      <c r="D54" s="39">
        <v>378.49138049999993</v>
      </c>
      <c r="E54" s="39">
        <v>0</v>
      </c>
      <c r="F54" s="40">
        <v>378.49138049999993</v>
      </c>
      <c r="G54" s="39">
        <v>378.49138049999993</v>
      </c>
      <c r="H54" s="39">
        <v>0</v>
      </c>
      <c r="I54" s="39">
        <v>0</v>
      </c>
      <c r="J54" s="39">
        <v>0</v>
      </c>
      <c r="K54" s="39"/>
      <c r="L54" s="91">
        <v>0</v>
      </c>
      <c r="M54" s="91">
        <v>0</v>
      </c>
    </row>
    <row r="55" spans="1:13" s="5" customFormat="1" ht="17.100000000000001" customHeight="1">
      <c r="A55" s="37">
        <v>45</v>
      </c>
      <c r="B55" s="38" t="s">
        <v>566</v>
      </c>
      <c r="C55" s="39">
        <v>985.82165306846582</v>
      </c>
      <c r="D55" s="39">
        <v>936.53057063893812</v>
      </c>
      <c r="E55" s="39">
        <v>0</v>
      </c>
      <c r="F55" s="40">
        <v>936.53057063893812</v>
      </c>
      <c r="G55" s="39">
        <v>936.53057063893812</v>
      </c>
      <c r="H55" s="39">
        <v>0</v>
      </c>
      <c r="I55" s="39">
        <v>0</v>
      </c>
      <c r="J55" s="39">
        <v>0</v>
      </c>
      <c r="K55" s="39"/>
      <c r="L55" s="91">
        <v>49.291082429527705</v>
      </c>
      <c r="M55" s="91">
        <v>49.291082429527705</v>
      </c>
    </row>
    <row r="56" spans="1:13" s="5" customFormat="1" ht="17.100000000000001" customHeight="1">
      <c r="A56" s="37">
        <v>46</v>
      </c>
      <c r="B56" s="38" t="s">
        <v>212</v>
      </c>
      <c r="C56" s="39">
        <v>368.24707002607505</v>
      </c>
      <c r="D56" s="39">
        <v>368.24707002607494</v>
      </c>
      <c r="E56" s="39">
        <v>0</v>
      </c>
      <c r="F56" s="40">
        <v>368.24707002607494</v>
      </c>
      <c r="G56" s="39">
        <v>368.24707002607494</v>
      </c>
      <c r="H56" s="39">
        <v>0</v>
      </c>
      <c r="I56" s="39">
        <v>0</v>
      </c>
      <c r="J56" s="39">
        <v>0</v>
      </c>
      <c r="K56" s="39"/>
      <c r="L56" s="91">
        <v>1.1368683772161603E-13</v>
      </c>
      <c r="M56" s="91">
        <v>1.1368683772161603E-13</v>
      </c>
    </row>
    <row r="57" spans="1:13" s="5" customFormat="1" ht="17.100000000000001" customHeight="1">
      <c r="A57" s="37">
        <v>47</v>
      </c>
      <c r="B57" s="38" t="s">
        <v>386</v>
      </c>
      <c r="C57" s="39">
        <v>770.83604203372181</v>
      </c>
      <c r="D57" s="39">
        <v>770.83604203372181</v>
      </c>
      <c r="E57" s="39">
        <v>0</v>
      </c>
      <c r="F57" s="40">
        <v>770.83604203372181</v>
      </c>
      <c r="G57" s="39">
        <v>770.83604203372181</v>
      </c>
      <c r="H57" s="39">
        <v>0</v>
      </c>
      <c r="I57" s="39">
        <v>0</v>
      </c>
      <c r="J57" s="39">
        <v>0</v>
      </c>
      <c r="K57" s="39"/>
      <c r="L57" s="91">
        <v>0</v>
      </c>
      <c r="M57" s="91">
        <v>0</v>
      </c>
    </row>
    <row r="58" spans="1:13" s="5" customFormat="1" ht="17.100000000000001" customHeight="1">
      <c r="A58" s="37">
        <v>48</v>
      </c>
      <c r="B58" s="38" t="s">
        <v>213</v>
      </c>
      <c r="C58" s="39">
        <v>963.5960729401769</v>
      </c>
      <c r="D58" s="39">
        <v>755.86360034115012</v>
      </c>
      <c r="E58" s="39">
        <v>63.048759325199995</v>
      </c>
      <c r="F58" s="40">
        <v>818.91235966635008</v>
      </c>
      <c r="G58" s="39">
        <v>881.96111899155005</v>
      </c>
      <c r="H58" s="39">
        <v>0</v>
      </c>
      <c r="I58" s="39">
        <v>37.172389198499999</v>
      </c>
      <c r="J58" s="39">
        <v>37.172389198499999</v>
      </c>
      <c r="K58" s="39"/>
      <c r="L58" s="91">
        <v>107.51132407532681</v>
      </c>
      <c r="M58" s="91">
        <v>144.68371327382681</v>
      </c>
    </row>
    <row r="59" spans="1:13" s="5" customFormat="1" ht="17.100000000000001" customHeight="1">
      <c r="A59" s="37">
        <v>49</v>
      </c>
      <c r="B59" s="38" t="s">
        <v>523</v>
      </c>
      <c r="C59" s="39">
        <v>2182.7474069027176</v>
      </c>
      <c r="D59" s="39">
        <v>1964.4726656312507</v>
      </c>
      <c r="E59" s="39">
        <v>109.13737095861921</v>
      </c>
      <c r="F59" s="40">
        <v>2073.6100365898701</v>
      </c>
      <c r="G59" s="39">
        <v>2182.7474075484893</v>
      </c>
      <c r="H59" s="39">
        <v>0</v>
      </c>
      <c r="I59" s="39">
        <v>0</v>
      </c>
      <c r="J59" s="39">
        <v>0</v>
      </c>
      <c r="K59" s="39"/>
      <c r="L59" s="91">
        <v>109.13737031284745</v>
      </c>
      <c r="M59" s="91">
        <v>109.13737031284745</v>
      </c>
    </row>
    <row r="60" spans="1:13" s="5" customFormat="1" ht="17.100000000000001" customHeight="1">
      <c r="A60" s="37">
        <v>50</v>
      </c>
      <c r="B60" s="38" t="s">
        <v>567</v>
      </c>
      <c r="C60" s="39">
        <v>2623.5140556745505</v>
      </c>
      <c r="D60" s="39">
        <v>2298.0006298550134</v>
      </c>
      <c r="E60" s="39">
        <v>64.607148069431602</v>
      </c>
      <c r="F60" s="40">
        <v>2362.6077779244451</v>
      </c>
      <c r="G60" s="39">
        <v>2427.2149259938769</v>
      </c>
      <c r="H60" s="39">
        <v>0</v>
      </c>
      <c r="I60" s="39">
        <v>43.4156178516116</v>
      </c>
      <c r="J60" s="39">
        <v>43.4156178516116</v>
      </c>
      <c r="K60" s="39"/>
      <c r="L60" s="91">
        <v>217.49065989849373</v>
      </c>
      <c r="M60" s="91">
        <v>260.90627775010535</v>
      </c>
    </row>
    <row r="61" spans="1:13" s="5" customFormat="1" ht="17.100000000000001" customHeight="1">
      <c r="A61" s="37">
        <v>51</v>
      </c>
      <c r="B61" s="38" t="s">
        <v>625</v>
      </c>
      <c r="C61" s="39">
        <v>492.52459109928913</v>
      </c>
      <c r="D61" s="39">
        <v>438.33986388060799</v>
      </c>
      <c r="E61" s="39">
        <v>35.223366136627575</v>
      </c>
      <c r="F61" s="40">
        <v>473.56323001723558</v>
      </c>
      <c r="G61" s="39">
        <v>508.78659615386317</v>
      </c>
      <c r="H61" s="39">
        <v>0</v>
      </c>
      <c r="I61" s="39">
        <v>18.961361082053543</v>
      </c>
      <c r="J61" s="39">
        <v>18.961361082053543</v>
      </c>
      <c r="K61" s="39"/>
      <c r="L61" s="91">
        <v>0</v>
      </c>
      <c r="M61" s="91">
        <v>18.961361082053543</v>
      </c>
    </row>
    <row r="62" spans="1:13" s="5" customFormat="1" ht="17.100000000000001" customHeight="1">
      <c r="A62" s="37">
        <v>52</v>
      </c>
      <c r="B62" s="38" t="s">
        <v>626</v>
      </c>
      <c r="C62" s="39">
        <v>473.45617707180349</v>
      </c>
      <c r="D62" s="39">
        <v>436.52803793678146</v>
      </c>
      <c r="E62" s="39">
        <v>6.8756672337684162</v>
      </c>
      <c r="F62" s="40">
        <v>443.40370517054987</v>
      </c>
      <c r="G62" s="39">
        <v>450.27937240431828</v>
      </c>
      <c r="H62" s="39">
        <v>0</v>
      </c>
      <c r="I62" s="39">
        <v>0</v>
      </c>
      <c r="J62" s="39">
        <v>0</v>
      </c>
      <c r="K62" s="39"/>
      <c r="L62" s="91">
        <v>30.052471901253625</v>
      </c>
      <c r="M62" s="91">
        <v>30.052471901253625</v>
      </c>
    </row>
    <row r="63" spans="1:13" s="5" customFormat="1" ht="17.100000000000001" customHeight="1">
      <c r="A63" s="37">
        <v>53</v>
      </c>
      <c r="B63" s="38" t="s">
        <v>627</v>
      </c>
      <c r="C63" s="39">
        <v>286.82121601253499</v>
      </c>
      <c r="D63" s="39">
        <v>273.26145582136985</v>
      </c>
      <c r="E63" s="39">
        <v>13.426309325576677</v>
      </c>
      <c r="F63" s="40">
        <v>286.6877651469465</v>
      </c>
      <c r="G63" s="39">
        <v>300.11407447252316</v>
      </c>
      <c r="H63" s="39">
        <v>0</v>
      </c>
      <c r="I63" s="39">
        <v>0.13345086558836841</v>
      </c>
      <c r="J63" s="39">
        <v>0.13345086558836841</v>
      </c>
      <c r="K63" s="39"/>
      <c r="L63" s="91">
        <v>1.1765588503465096E-13</v>
      </c>
      <c r="M63" s="91">
        <v>0.13345086558848607</v>
      </c>
    </row>
    <row r="64" spans="1:13" s="5" customFormat="1" ht="17.100000000000001" customHeight="1">
      <c r="A64" s="37">
        <v>54</v>
      </c>
      <c r="B64" s="38" t="s">
        <v>628</v>
      </c>
      <c r="C64" s="39">
        <v>447.17318094022016</v>
      </c>
      <c r="D64" s="39">
        <v>424.96348462969655</v>
      </c>
      <c r="E64" s="39">
        <v>19.147372788376835</v>
      </c>
      <c r="F64" s="40">
        <v>444.11085741807341</v>
      </c>
      <c r="G64" s="39">
        <v>463.25823020645026</v>
      </c>
      <c r="H64" s="39">
        <v>0</v>
      </c>
      <c r="I64" s="39">
        <v>3.0623235221468019</v>
      </c>
      <c r="J64" s="39">
        <v>3.0623235221468019</v>
      </c>
      <c r="K64" s="39"/>
      <c r="L64" s="91">
        <v>-4.6629367034256575E-14</v>
      </c>
      <c r="M64" s="91">
        <v>3.0623235221467553</v>
      </c>
    </row>
    <row r="65" spans="1:14" s="5" customFormat="1" ht="17.100000000000001" customHeight="1">
      <c r="A65" s="37">
        <v>55</v>
      </c>
      <c r="B65" s="38" t="s">
        <v>216</v>
      </c>
      <c r="C65" s="39">
        <v>364.41341175515998</v>
      </c>
      <c r="D65" s="39">
        <v>364.41341175515998</v>
      </c>
      <c r="E65" s="39">
        <v>0</v>
      </c>
      <c r="F65" s="40">
        <v>364.41341175515998</v>
      </c>
      <c r="G65" s="39">
        <v>364.41341175515998</v>
      </c>
      <c r="H65" s="39">
        <v>0</v>
      </c>
      <c r="I65" s="39">
        <v>0</v>
      </c>
      <c r="J65" s="39">
        <v>0</v>
      </c>
      <c r="K65" s="39"/>
      <c r="L65" s="91">
        <v>0</v>
      </c>
      <c r="M65" s="91">
        <v>0</v>
      </c>
    </row>
    <row r="66" spans="1:14" s="5" customFormat="1" ht="17.100000000000001" customHeight="1">
      <c r="A66" s="37">
        <v>57</v>
      </c>
      <c r="B66" s="38" t="s">
        <v>217</v>
      </c>
      <c r="C66" s="39">
        <v>236.73747739286594</v>
      </c>
      <c r="D66" s="39">
        <v>149.51840674221054</v>
      </c>
      <c r="E66" s="39">
        <v>24.919734457035094</v>
      </c>
      <c r="F66" s="40">
        <v>174.43814119924565</v>
      </c>
      <c r="G66" s="39">
        <v>199.35787565628075</v>
      </c>
      <c r="H66" s="39">
        <v>0</v>
      </c>
      <c r="I66" s="39">
        <v>24.919734457035094</v>
      </c>
      <c r="J66" s="39">
        <v>24.919734457035094</v>
      </c>
      <c r="K66" s="39"/>
      <c r="L66" s="91">
        <v>37.379601736585201</v>
      </c>
      <c r="M66" s="91">
        <v>62.299336193620292</v>
      </c>
    </row>
    <row r="67" spans="1:14" s="5" customFormat="1" ht="17.100000000000001" customHeight="1">
      <c r="A67" s="37">
        <v>58</v>
      </c>
      <c r="B67" s="38" t="s">
        <v>645</v>
      </c>
      <c r="C67" s="39">
        <v>1341.7690258220341</v>
      </c>
      <c r="D67" s="39">
        <v>1274.6805733632998</v>
      </c>
      <c r="E67" s="39">
        <v>0</v>
      </c>
      <c r="F67" s="40">
        <v>1274.6805733632998</v>
      </c>
      <c r="G67" s="39">
        <v>1274.6805733632998</v>
      </c>
      <c r="H67" s="39">
        <v>0</v>
      </c>
      <c r="I67" s="39">
        <v>0</v>
      </c>
      <c r="J67" s="39">
        <v>0</v>
      </c>
      <c r="K67" s="39"/>
      <c r="L67" s="91">
        <v>67.088452458734309</v>
      </c>
      <c r="M67" s="91">
        <v>67.088452458734309</v>
      </c>
    </row>
    <row r="68" spans="1:14" s="5" customFormat="1" ht="17.100000000000001" customHeight="1">
      <c r="A68" s="37">
        <v>59</v>
      </c>
      <c r="B68" s="38" t="s">
        <v>629</v>
      </c>
      <c r="C68" s="39">
        <v>521.23002578032231</v>
      </c>
      <c r="D68" s="39">
        <v>444.5242889510813</v>
      </c>
      <c r="E68" s="39">
        <v>48.774906562508264</v>
      </c>
      <c r="F68" s="40">
        <v>493.29919551358955</v>
      </c>
      <c r="G68" s="39">
        <v>542.0741020760978</v>
      </c>
      <c r="H68" s="39">
        <v>0</v>
      </c>
      <c r="I68" s="39">
        <v>27.930830266732713</v>
      </c>
      <c r="J68" s="39">
        <v>27.930830266732713</v>
      </c>
      <c r="K68" s="39"/>
      <c r="L68" s="91">
        <v>4.2632564145606011E-14</v>
      </c>
      <c r="M68" s="91">
        <v>27.930830266732755</v>
      </c>
    </row>
    <row r="69" spans="1:14" s="5" customFormat="1" ht="17.100000000000001" customHeight="1">
      <c r="A69" s="37">
        <v>60</v>
      </c>
      <c r="B69" s="38" t="s">
        <v>392</v>
      </c>
      <c r="C69" s="39">
        <v>1950.5359929312212</v>
      </c>
      <c r="D69" s="39">
        <v>1803.0484656339622</v>
      </c>
      <c r="E69" s="39">
        <v>111.29217782949029</v>
      </c>
      <c r="F69" s="40">
        <v>1914.3406434634526</v>
      </c>
      <c r="G69" s="39">
        <v>2025.6328212929429</v>
      </c>
      <c r="H69" s="39">
        <v>0</v>
      </c>
      <c r="I69" s="39">
        <v>36.195349467769411</v>
      </c>
      <c r="J69" s="39">
        <v>36.195349467769411</v>
      </c>
      <c r="K69" s="39"/>
      <c r="L69" s="91">
        <v>-7.460698725481052E-13</v>
      </c>
      <c r="M69" s="91">
        <v>36.195349467768665</v>
      </c>
    </row>
    <row r="70" spans="1:14" s="5" customFormat="1" ht="17.100000000000001" customHeight="1">
      <c r="A70" s="37">
        <v>61</v>
      </c>
      <c r="B70" s="38" t="s">
        <v>325</v>
      </c>
      <c r="C70" s="39">
        <v>1324.6884987209864</v>
      </c>
      <c r="D70" s="39">
        <v>1185.2476041479001</v>
      </c>
      <c r="E70" s="39">
        <v>69.720447270268437</v>
      </c>
      <c r="F70" s="40">
        <v>1254.9680514181687</v>
      </c>
      <c r="G70" s="39">
        <v>1324.688498688437</v>
      </c>
      <c r="H70" s="39">
        <v>0</v>
      </c>
      <c r="I70" s="39">
        <v>0</v>
      </c>
      <c r="J70" s="39">
        <v>0</v>
      </c>
      <c r="K70" s="39"/>
      <c r="L70" s="91">
        <v>69.720447302817774</v>
      </c>
      <c r="M70" s="91">
        <v>69.720447302817774</v>
      </c>
    </row>
    <row r="71" spans="1:14" s="5" customFormat="1" ht="17.100000000000001" customHeight="1">
      <c r="A71" s="37">
        <v>62</v>
      </c>
      <c r="B71" s="38" t="s">
        <v>407</v>
      </c>
      <c r="C71" s="39">
        <v>10909.368527139219</v>
      </c>
      <c r="D71" s="39">
        <v>4911.3829319513725</v>
      </c>
      <c r="E71" s="39">
        <v>1262.3640102417137</v>
      </c>
      <c r="F71" s="40">
        <v>6173.7469421930864</v>
      </c>
      <c r="G71" s="39"/>
      <c r="H71" s="39">
        <v>0</v>
      </c>
      <c r="I71" s="39">
        <v>1239.3518254058004</v>
      </c>
      <c r="J71" s="39">
        <v>1239.3518254058004</v>
      </c>
      <c r="K71" s="39"/>
      <c r="L71" s="78">
        <v>3496.269759540332</v>
      </c>
      <c r="M71" s="78">
        <v>4735.6215849461323</v>
      </c>
      <c r="N71" s="8"/>
    </row>
    <row r="72" spans="1:14" s="5" customFormat="1" ht="17.100000000000001" customHeight="1">
      <c r="A72" s="37">
        <v>63</v>
      </c>
      <c r="B72" s="38" t="s">
        <v>393</v>
      </c>
      <c r="C72" s="39">
        <v>14341.347749540599</v>
      </c>
      <c r="D72" s="39">
        <v>3758.5851218775088</v>
      </c>
      <c r="E72" s="39">
        <v>481.03466503748712</v>
      </c>
      <c r="F72" s="40">
        <v>4239.6197869149955</v>
      </c>
      <c r="G72" s="39">
        <v>4720.6544519524823</v>
      </c>
      <c r="H72" s="39">
        <v>0</v>
      </c>
      <c r="I72" s="39">
        <v>481.03466503748712</v>
      </c>
      <c r="J72" s="39">
        <v>481.03466503748712</v>
      </c>
      <c r="K72" s="39"/>
      <c r="L72" s="91">
        <v>9620.6932975881155</v>
      </c>
      <c r="M72" s="91">
        <v>10101.727962625602</v>
      </c>
    </row>
    <row r="73" spans="1:14" s="5" customFormat="1" ht="17.100000000000001" customHeight="1">
      <c r="A73" s="37">
        <v>64</v>
      </c>
      <c r="B73" s="38" t="s">
        <v>601</v>
      </c>
      <c r="C73" s="39">
        <v>115.17040335913953</v>
      </c>
      <c r="D73" s="39">
        <v>105.10407137410809</v>
      </c>
      <c r="E73" s="39">
        <v>8.0098472925508162</v>
      </c>
      <c r="F73" s="40">
        <v>113.1139186666589</v>
      </c>
      <c r="G73" s="39">
        <v>121.12376595920972</v>
      </c>
      <c r="H73" s="39">
        <v>0</v>
      </c>
      <c r="I73" s="39">
        <v>2.0564846924806628</v>
      </c>
      <c r="J73" s="39">
        <v>2.0564846924806628</v>
      </c>
      <c r="K73" s="39"/>
      <c r="L73" s="91">
        <v>-3.9523939676655573E-14</v>
      </c>
      <c r="M73" s="91">
        <v>2.0564846924806233</v>
      </c>
    </row>
    <row r="74" spans="1:14" s="5" customFormat="1" ht="17.100000000000001" customHeight="1">
      <c r="A74" s="37">
        <v>65</v>
      </c>
      <c r="B74" s="38" t="s">
        <v>524</v>
      </c>
      <c r="C74" s="39">
        <v>1175.4709846568394</v>
      </c>
      <c r="D74" s="39">
        <v>933.87373843254875</v>
      </c>
      <c r="E74" s="39">
        <v>120.79862347586689</v>
      </c>
      <c r="F74" s="40">
        <v>1054.6723619084157</v>
      </c>
      <c r="G74" s="39">
        <v>1175.4709853842826</v>
      </c>
      <c r="H74" s="39">
        <v>0</v>
      </c>
      <c r="I74" s="39">
        <v>60.399311010490464</v>
      </c>
      <c r="J74" s="39">
        <v>60.399311010490464</v>
      </c>
      <c r="K74" s="39"/>
      <c r="L74" s="91">
        <v>60.399311737933203</v>
      </c>
      <c r="M74" s="91">
        <v>120.79862274842367</v>
      </c>
    </row>
    <row r="75" spans="1:14" s="5" customFormat="1" ht="17.100000000000001" customHeight="1">
      <c r="A75" s="37">
        <v>66</v>
      </c>
      <c r="B75" s="38" t="s">
        <v>568</v>
      </c>
      <c r="C75" s="39">
        <v>1290.015846184026</v>
      </c>
      <c r="D75" s="39">
        <v>1012.1500100687118</v>
      </c>
      <c r="E75" s="39">
        <v>116.29730023585336</v>
      </c>
      <c r="F75" s="40">
        <v>1128.4473103045652</v>
      </c>
      <c r="G75" s="39">
        <v>1244.7446105404185</v>
      </c>
      <c r="H75" s="39">
        <v>0</v>
      </c>
      <c r="I75" s="39">
        <v>82.838247204364407</v>
      </c>
      <c r="J75" s="39">
        <v>82.838247204364407</v>
      </c>
      <c r="K75" s="39"/>
      <c r="L75" s="91">
        <v>78.730288675096389</v>
      </c>
      <c r="M75" s="91">
        <v>161.5685358794608</v>
      </c>
    </row>
    <row r="76" spans="1:14" s="5" customFormat="1" ht="17.100000000000001" customHeight="1">
      <c r="A76" s="37">
        <v>67</v>
      </c>
      <c r="B76" s="38" t="s">
        <v>525</v>
      </c>
      <c r="C76" s="39">
        <v>351.91571414486594</v>
      </c>
      <c r="D76" s="39">
        <v>351.91571414486594</v>
      </c>
      <c r="E76" s="39">
        <v>0</v>
      </c>
      <c r="F76" s="40">
        <v>351.91571414486594</v>
      </c>
      <c r="G76" s="39">
        <v>351.91571414486594</v>
      </c>
      <c r="H76" s="39">
        <v>0</v>
      </c>
      <c r="I76" s="39">
        <v>0</v>
      </c>
      <c r="J76" s="39">
        <v>0</v>
      </c>
      <c r="K76" s="39"/>
      <c r="L76" s="91">
        <v>0</v>
      </c>
      <c r="M76" s="91">
        <v>0</v>
      </c>
    </row>
    <row r="77" spans="1:14" s="5" customFormat="1" ht="17.100000000000001" customHeight="1">
      <c r="A77" s="37">
        <v>68</v>
      </c>
      <c r="B77" s="38" t="s">
        <v>526</v>
      </c>
      <c r="C77" s="39">
        <v>1597.3639241083761</v>
      </c>
      <c r="D77" s="39">
        <v>571.07573544575223</v>
      </c>
      <c r="E77" s="39">
        <v>162.21121973708657</v>
      </c>
      <c r="F77" s="40">
        <v>733.28695518283882</v>
      </c>
      <c r="G77" s="39"/>
      <c r="H77" s="39">
        <v>0</v>
      </c>
      <c r="I77" s="39">
        <v>160.49665043976245</v>
      </c>
      <c r="J77" s="39">
        <v>160.49665043976245</v>
      </c>
      <c r="K77" s="39"/>
      <c r="L77" s="91">
        <v>703.5803184857748</v>
      </c>
      <c r="M77" s="91">
        <v>864.07696892553724</v>
      </c>
    </row>
    <row r="78" spans="1:14" s="5" customFormat="1" ht="17.100000000000001" customHeight="1">
      <c r="A78" s="37">
        <v>69</v>
      </c>
      <c r="B78" s="38" t="s">
        <v>569</v>
      </c>
      <c r="C78" s="39">
        <v>571.43720865184844</v>
      </c>
      <c r="D78" s="39">
        <v>571.43720865184844</v>
      </c>
      <c r="E78" s="39">
        <v>0</v>
      </c>
      <c r="F78" s="40">
        <v>571.43720865184844</v>
      </c>
      <c r="G78" s="39"/>
      <c r="H78" s="39">
        <v>0</v>
      </c>
      <c r="I78" s="39">
        <v>0</v>
      </c>
      <c r="J78" s="39">
        <v>0</v>
      </c>
      <c r="K78" s="39"/>
      <c r="L78" s="91">
        <v>0</v>
      </c>
      <c r="M78" s="91">
        <v>0</v>
      </c>
    </row>
    <row r="79" spans="1:14" s="5" customFormat="1" ht="17.100000000000001" customHeight="1">
      <c r="A79" s="37">
        <v>70</v>
      </c>
      <c r="B79" s="38" t="s">
        <v>527</v>
      </c>
      <c r="C79" s="39">
        <v>638.56819081727645</v>
      </c>
      <c r="D79" s="39">
        <v>606.63978127792529</v>
      </c>
      <c r="E79" s="39">
        <v>0</v>
      </c>
      <c r="F79" s="40">
        <v>606.63978127792529</v>
      </c>
      <c r="G79" s="39">
        <v>606.63978127792529</v>
      </c>
      <c r="H79" s="39">
        <v>0</v>
      </c>
      <c r="I79" s="39">
        <v>0</v>
      </c>
      <c r="J79" s="39">
        <v>0</v>
      </c>
      <c r="K79" s="39"/>
      <c r="L79" s="91">
        <v>31.928409539351151</v>
      </c>
      <c r="M79" s="91">
        <v>31.928409539351151</v>
      </c>
    </row>
    <row r="80" spans="1:14" s="5" customFormat="1" ht="17.100000000000001" customHeight="1">
      <c r="A80" s="37">
        <v>71</v>
      </c>
      <c r="B80" s="38" t="s">
        <v>223</v>
      </c>
      <c r="C80" s="39">
        <v>233.58344934711943</v>
      </c>
      <c r="D80" s="39">
        <v>221.90427681830192</v>
      </c>
      <c r="E80" s="39">
        <v>11.679172528817576</v>
      </c>
      <c r="F80" s="40">
        <v>233.58344934711951</v>
      </c>
      <c r="G80" s="39">
        <v>245.2626218759371</v>
      </c>
      <c r="H80" s="39">
        <v>0</v>
      </c>
      <c r="I80" s="39">
        <v>0</v>
      </c>
      <c r="J80" s="39">
        <v>0</v>
      </c>
      <c r="K80" s="39"/>
      <c r="L80" s="91">
        <v>-8.5265128291212022E-14</v>
      </c>
      <c r="M80" s="91">
        <v>-8.5265128291212022E-14</v>
      </c>
    </row>
    <row r="81" spans="1:19" s="5" customFormat="1" ht="17.100000000000001" customHeight="1">
      <c r="A81" s="37">
        <v>72</v>
      </c>
      <c r="B81" s="38" t="s">
        <v>528</v>
      </c>
      <c r="C81" s="39">
        <v>531.82269006220031</v>
      </c>
      <c r="D81" s="39">
        <v>504.55169917723214</v>
      </c>
      <c r="E81" s="39">
        <v>27.270990884968164</v>
      </c>
      <c r="F81" s="40">
        <v>531.82269006220031</v>
      </c>
      <c r="G81" s="39">
        <v>559.09368094716842</v>
      </c>
      <c r="H81" s="39">
        <v>0</v>
      </c>
      <c r="I81" s="39">
        <v>0</v>
      </c>
      <c r="J81" s="39">
        <v>0</v>
      </c>
      <c r="K81" s="39"/>
      <c r="L81" s="91">
        <v>0</v>
      </c>
      <c r="M81" s="91">
        <v>0</v>
      </c>
    </row>
    <row r="82" spans="1:19" s="5" customFormat="1" ht="17.100000000000001" customHeight="1">
      <c r="A82" s="37">
        <v>73</v>
      </c>
      <c r="B82" s="38" t="s">
        <v>225</v>
      </c>
      <c r="C82" s="39">
        <v>728.56015235549989</v>
      </c>
      <c r="D82" s="39">
        <v>364.2800772061247</v>
      </c>
      <c r="E82" s="39">
        <v>72.85601544122494</v>
      </c>
      <c r="F82" s="40">
        <v>437.13609264734964</v>
      </c>
      <c r="G82" s="39">
        <v>509.99210808857458</v>
      </c>
      <c r="H82" s="39">
        <v>0</v>
      </c>
      <c r="I82" s="39">
        <v>72.85601544122494</v>
      </c>
      <c r="J82" s="39">
        <v>72.85601544122494</v>
      </c>
      <c r="K82" s="39"/>
      <c r="L82" s="91">
        <v>218.56804426692531</v>
      </c>
      <c r="M82" s="91">
        <v>291.42405970815025</v>
      </c>
    </row>
    <row r="83" spans="1:19" s="5" customFormat="1" ht="17.100000000000001" customHeight="1">
      <c r="A83" s="37">
        <v>74</v>
      </c>
      <c r="B83" s="38" t="s">
        <v>226</v>
      </c>
      <c r="C83" s="39">
        <v>109.22744718919014</v>
      </c>
      <c r="D83" s="39">
        <v>92.843329967849996</v>
      </c>
      <c r="E83" s="39">
        <v>5.4613725231149992</v>
      </c>
      <c r="F83" s="40">
        <v>98.304702490964999</v>
      </c>
      <c r="G83" s="39">
        <v>103.76607501408</v>
      </c>
      <c r="H83" s="39">
        <v>0</v>
      </c>
      <c r="I83" s="39">
        <v>0</v>
      </c>
      <c r="J83" s="39">
        <v>0</v>
      </c>
      <c r="K83" s="39"/>
      <c r="L83" s="91">
        <v>10.922744698225145</v>
      </c>
      <c r="M83" s="91">
        <v>10.922744698225145</v>
      </c>
    </row>
    <row r="84" spans="1:19" s="5" customFormat="1" ht="17.100000000000001" customHeight="1">
      <c r="A84" s="37">
        <v>75</v>
      </c>
      <c r="B84" s="38" t="s">
        <v>396</v>
      </c>
      <c r="C84" s="39">
        <v>198.82238664038823</v>
      </c>
      <c r="D84" s="39">
        <v>175.48944834519213</v>
      </c>
      <c r="E84" s="39">
        <v>6.6959094749999997</v>
      </c>
      <c r="F84" s="40">
        <v>182.18535782019214</v>
      </c>
      <c r="G84" s="39">
        <v>188.88126729519215</v>
      </c>
      <c r="H84" s="39">
        <v>0</v>
      </c>
      <c r="I84" s="39">
        <v>0</v>
      </c>
      <c r="J84" s="39">
        <v>0</v>
      </c>
      <c r="K84" s="39"/>
      <c r="L84" s="91">
        <v>16.637028820196093</v>
      </c>
      <c r="M84" s="91">
        <v>16.637028820196093</v>
      </c>
    </row>
    <row r="85" spans="1:19" s="5" customFormat="1" ht="17.100000000000001" customHeight="1">
      <c r="A85" s="37">
        <v>76</v>
      </c>
      <c r="B85" s="38" t="s">
        <v>529</v>
      </c>
      <c r="C85" s="39">
        <v>322.8971789971269</v>
      </c>
      <c r="D85" s="39">
        <v>273.06143694046165</v>
      </c>
      <c r="E85" s="39">
        <v>33.223828100899063</v>
      </c>
      <c r="F85" s="40">
        <v>306.28526504136073</v>
      </c>
      <c r="G85" s="39">
        <v>339.50909314225981</v>
      </c>
      <c r="H85" s="39">
        <v>0</v>
      </c>
      <c r="I85" s="39">
        <v>16.611913955766145</v>
      </c>
      <c r="J85" s="39">
        <v>16.611913955766145</v>
      </c>
      <c r="K85" s="39"/>
      <c r="L85" s="91">
        <v>2.4868995751603507E-14</v>
      </c>
      <c r="M85" s="91">
        <v>16.61191395576617</v>
      </c>
    </row>
    <row r="86" spans="1:19" s="5" customFormat="1" ht="17.100000000000001" customHeight="1">
      <c r="A86" s="37">
        <v>77</v>
      </c>
      <c r="B86" s="38" t="s">
        <v>530</v>
      </c>
      <c r="C86" s="39">
        <v>247.83595635621654</v>
      </c>
      <c r="D86" s="39">
        <v>210.66056290259999</v>
      </c>
      <c r="E86" s="39">
        <v>12.391797817799999</v>
      </c>
      <c r="F86" s="40">
        <v>223.0523607204</v>
      </c>
      <c r="G86" s="39">
        <v>235.44415853820001</v>
      </c>
      <c r="H86" s="39">
        <v>0</v>
      </c>
      <c r="I86" s="39">
        <v>0</v>
      </c>
      <c r="J86" s="39">
        <v>0</v>
      </c>
      <c r="K86" s="39"/>
      <c r="L86" s="91">
        <v>24.783595635816539</v>
      </c>
      <c r="M86" s="91">
        <v>24.783595635816539</v>
      </c>
    </row>
    <row r="87" spans="1:19" s="5" customFormat="1" ht="17.100000000000001" customHeight="1">
      <c r="A87" s="37">
        <v>78</v>
      </c>
      <c r="B87" s="38" t="s">
        <v>229</v>
      </c>
      <c r="C87" s="39">
        <v>4.2438799908555778</v>
      </c>
      <c r="D87" s="39">
        <v>4.2438799908555778</v>
      </c>
      <c r="E87" s="39">
        <v>0</v>
      </c>
      <c r="F87" s="40">
        <v>4.2438799908555778</v>
      </c>
      <c r="G87" s="39">
        <v>4.2438799908555778</v>
      </c>
      <c r="H87" s="39">
        <v>0</v>
      </c>
      <c r="I87" s="39">
        <v>0</v>
      </c>
      <c r="J87" s="39">
        <v>0</v>
      </c>
      <c r="K87" s="39"/>
      <c r="L87" s="91">
        <v>0</v>
      </c>
      <c r="M87" s="91">
        <v>0</v>
      </c>
    </row>
    <row r="88" spans="1:19" s="5" customFormat="1" ht="17.100000000000001" customHeight="1">
      <c r="A88" s="37">
        <v>79</v>
      </c>
      <c r="B88" s="38" t="s">
        <v>531</v>
      </c>
      <c r="C88" s="39">
        <v>2191.8946876544092</v>
      </c>
      <c r="D88" s="39">
        <v>1424.7315463543412</v>
      </c>
      <c r="E88" s="39">
        <v>219.18946888410807</v>
      </c>
      <c r="F88" s="40">
        <v>1643.9210152384492</v>
      </c>
      <c r="G88" s="39">
        <v>1863.1104841225572</v>
      </c>
      <c r="H88" s="39">
        <v>0</v>
      </c>
      <c r="I88" s="39">
        <v>219.18946888410807</v>
      </c>
      <c r="J88" s="39">
        <v>219.18946888410807</v>
      </c>
      <c r="K88" s="39"/>
      <c r="L88" s="91">
        <v>328.78420353185192</v>
      </c>
      <c r="M88" s="91">
        <v>547.97367241595998</v>
      </c>
    </row>
    <row r="89" spans="1:19" s="5" customFormat="1" ht="17.100000000000001" customHeight="1">
      <c r="A89" s="37">
        <v>80</v>
      </c>
      <c r="B89" s="38" t="s">
        <v>570</v>
      </c>
      <c r="C89" s="39">
        <v>507.41968499609834</v>
      </c>
      <c r="D89" s="39">
        <v>445.04245355995579</v>
      </c>
      <c r="E89" s="39">
        <v>44.325402669527477</v>
      </c>
      <c r="F89" s="40">
        <v>489.36785622948327</v>
      </c>
      <c r="G89" s="39">
        <v>533.69325889901074</v>
      </c>
      <c r="H89" s="39">
        <v>0</v>
      </c>
      <c r="I89" s="39">
        <v>18.05182876661496</v>
      </c>
      <c r="J89" s="39">
        <v>18.05182876661496</v>
      </c>
      <c r="K89" s="39"/>
      <c r="L89" s="91">
        <v>1.1368683772161603E-13</v>
      </c>
      <c r="M89" s="91">
        <v>18.051828766615074</v>
      </c>
    </row>
    <row r="90" spans="1:19" s="5" customFormat="1" ht="17.100000000000001" customHeight="1">
      <c r="A90" s="37">
        <v>82</v>
      </c>
      <c r="B90" s="38" t="s">
        <v>231</v>
      </c>
      <c r="C90" s="39">
        <v>10.323865570848458</v>
      </c>
      <c r="D90" s="39">
        <v>9.7805043386476171</v>
      </c>
      <c r="E90" s="39">
        <v>0.54336123220084098</v>
      </c>
      <c r="F90" s="40">
        <v>10.323865570848458</v>
      </c>
      <c r="G90" s="39">
        <v>10.867226803049299</v>
      </c>
      <c r="H90" s="39">
        <v>0</v>
      </c>
      <c r="I90" s="39">
        <v>0</v>
      </c>
      <c r="J90" s="39">
        <v>0</v>
      </c>
      <c r="K90" s="39"/>
      <c r="L90" s="91">
        <v>0</v>
      </c>
      <c r="M90" s="91">
        <v>0</v>
      </c>
    </row>
    <row r="91" spans="1:19" s="5" customFormat="1" ht="17.100000000000001" customHeight="1">
      <c r="A91" s="37">
        <v>83</v>
      </c>
      <c r="B91" s="38" t="s">
        <v>232</v>
      </c>
      <c r="C91" s="39">
        <v>15.749005523344872</v>
      </c>
      <c r="D91" s="39">
        <v>13.38665527935</v>
      </c>
      <c r="E91" s="39">
        <v>0.78744962228999993</v>
      </c>
      <c r="F91" s="40">
        <v>14.17410490164</v>
      </c>
      <c r="G91" s="39">
        <v>14.961554523929999</v>
      </c>
      <c r="H91" s="39">
        <v>0</v>
      </c>
      <c r="I91" s="39">
        <v>0</v>
      </c>
      <c r="J91" s="39">
        <v>0</v>
      </c>
      <c r="K91" s="39"/>
      <c r="L91" s="91">
        <v>1.574900621704872</v>
      </c>
      <c r="M91" s="91">
        <v>1.574900621704872</v>
      </c>
    </row>
    <row r="92" spans="1:19" s="5" customFormat="1" ht="17.100000000000001" customHeight="1">
      <c r="A92" s="37">
        <v>84</v>
      </c>
      <c r="B92" s="38" t="s">
        <v>233</v>
      </c>
      <c r="C92" s="39">
        <v>232.44260849999998</v>
      </c>
      <c r="D92" s="39">
        <v>195.74114399999996</v>
      </c>
      <c r="E92" s="39">
        <v>24.467642999999995</v>
      </c>
      <c r="F92" s="40">
        <v>220.20878699999997</v>
      </c>
      <c r="G92" s="39">
        <v>244.67642999999998</v>
      </c>
      <c r="H92" s="39">
        <v>0</v>
      </c>
      <c r="I92" s="39">
        <v>12.233821499999998</v>
      </c>
      <c r="J92" s="39">
        <v>12.233821499999998</v>
      </c>
      <c r="K92" s="39"/>
      <c r="L92" s="91">
        <v>7.1054273576010019E-15</v>
      </c>
      <c r="M92" s="91">
        <v>12.233821500000005</v>
      </c>
    </row>
    <row r="93" spans="1:19" s="5" customFormat="1" ht="17.100000000000001" customHeight="1">
      <c r="A93" s="37">
        <v>87</v>
      </c>
      <c r="B93" s="38" t="s">
        <v>234</v>
      </c>
      <c r="C93" s="39">
        <v>846.56032362512826</v>
      </c>
      <c r="D93" s="39">
        <v>803.15843923538625</v>
      </c>
      <c r="E93" s="39">
        <v>43.401884389742207</v>
      </c>
      <c r="F93" s="40">
        <v>846.56032362512849</v>
      </c>
      <c r="G93" s="39">
        <v>889.96220801487073</v>
      </c>
      <c r="H93" s="39">
        <v>0</v>
      </c>
      <c r="I93" s="39">
        <v>0</v>
      </c>
      <c r="J93" s="39">
        <v>0</v>
      </c>
      <c r="K93" s="39"/>
      <c r="L93" s="91">
        <v>-2.2737367544323206E-13</v>
      </c>
      <c r="M93" s="91">
        <v>-2.2737367544323206E-13</v>
      </c>
    </row>
    <row r="94" spans="1:19" s="5" customFormat="1" ht="17.100000000000001" customHeight="1">
      <c r="A94" s="37">
        <v>90</v>
      </c>
      <c r="B94" s="38" t="s">
        <v>235</v>
      </c>
      <c r="C94" s="39">
        <v>231.25535999999991</v>
      </c>
      <c r="D94" s="39">
        <v>219.69259199999996</v>
      </c>
      <c r="E94" s="39">
        <v>11.562767999999997</v>
      </c>
      <c r="F94" s="40">
        <v>231.25535999999997</v>
      </c>
      <c r="G94" s="39">
        <v>242.81812799999997</v>
      </c>
      <c r="H94" s="39">
        <v>0</v>
      </c>
      <c r="I94" s="39">
        <v>0</v>
      </c>
      <c r="J94" s="39">
        <v>0</v>
      </c>
      <c r="K94" s="39"/>
      <c r="L94" s="91">
        <v>-5.6843418860808015E-14</v>
      </c>
      <c r="M94" s="91">
        <v>-5.6843418860808015E-14</v>
      </c>
    </row>
    <row r="95" spans="1:19" s="5" customFormat="1" ht="17.100000000000001" customHeight="1">
      <c r="A95" s="37">
        <v>91</v>
      </c>
      <c r="B95" s="38" t="s">
        <v>236</v>
      </c>
      <c r="C95" s="39">
        <v>198.14212180500522</v>
      </c>
      <c r="D95" s="39">
        <v>158.51369779322192</v>
      </c>
      <c r="E95" s="39">
        <v>19.81421222415274</v>
      </c>
      <c r="F95" s="40">
        <v>178.32791001737468</v>
      </c>
      <c r="G95" s="39">
        <v>198.14212224152743</v>
      </c>
      <c r="H95" s="39">
        <v>0</v>
      </c>
      <c r="I95" s="39">
        <v>9.9071056755541935</v>
      </c>
      <c r="J95" s="39">
        <v>9.9071056755541935</v>
      </c>
      <c r="K95" s="39"/>
      <c r="L95" s="91">
        <v>9.9071061120763471</v>
      </c>
      <c r="M95" s="91">
        <v>19.814211787630541</v>
      </c>
    </row>
    <row r="96" spans="1:19" s="16" customFormat="1" ht="17.100000000000001" customHeight="1">
      <c r="A96" s="37">
        <v>92</v>
      </c>
      <c r="B96" s="38" t="s">
        <v>237</v>
      </c>
      <c r="C96" s="39">
        <v>556.63873355106819</v>
      </c>
      <c r="D96" s="39">
        <v>522.60092441634504</v>
      </c>
      <c r="E96" s="39">
        <v>31.302281224688414</v>
      </c>
      <c r="F96" s="40">
        <v>553.90320564103342</v>
      </c>
      <c r="G96" s="39">
        <v>585.20548686572181</v>
      </c>
      <c r="H96" s="39">
        <v>0</v>
      </c>
      <c r="I96" s="39">
        <v>2.7355279100348544</v>
      </c>
      <c r="J96" s="39">
        <v>2.7355279100348544</v>
      </c>
      <c r="K96" s="39"/>
      <c r="L96" s="91">
        <v>-9.2814644858663087E-14</v>
      </c>
      <c r="M96" s="91">
        <v>2.7355279100347616</v>
      </c>
      <c r="N96" s="5"/>
      <c r="O96" s="5"/>
      <c r="P96" s="5"/>
      <c r="Q96" s="5"/>
      <c r="R96" s="5"/>
      <c r="S96" s="5"/>
    </row>
    <row r="97" spans="1:14" s="5" customFormat="1" ht="17.100000000000001" customHeight="1">
      <c r="A97" s="37">
        <v>93</v>
      </c>
      <c r="B97" s="38" t="s">
        <v>571</v>
      </c>
      <c r="C97" s="39">
        <v>298.85757623890839</v>
      </c>
      <c r="D97" s="39">
        <v>265.90987608991838</v>
      </c>
      <c r="E97" s="39">
        <v>15.641756212599018</v>
      </c>
      <c r="F97" s="40">
        <v>281.55163230251742</v>
      </c>
      <c r="G97" s="39">
        <v>297.19338851511645</v>
      </c>
      <c r="H97" s="39">
        <v>0</v>
      </c>
      <c r="I97" s="39">
        <v>0</v>
      </c>
      <c r="J97" s="39">
        <v>0</v>
      </c>
      <c r="K97" s="39"/>
      <c r="L97" s="91">
        <v>17.305943936390975</v>
      </c>
      <c r="M97" s="91">
        <v>17.305943936390975</v>
      </c>
    </row>
    <row r="98" spans="1:14" s="5" customFormat="1" ht="17.100000000000001" customHeight="1">
      <c r="A98" s="37">
        <v>94</v>
      </c>
      <c r="B98" s="38" t="s">
        <v>238</v>
      </c>
      <c r="C98" s="39">
        <v>99.625634999999988</v>
      </c>
      <c r="D98" s="39">
        <v>94.64435324999998</v>
      </c>
      <c r="E98" s="39">
        <v>4.9812817499999991</v>
      </c>
      <c r="F98" s="40">
        <v>99.625634999999974</v>
      </c>
      <c r="G98" s="39">
        <v>104.60691674999997</v>
      </c>
      <c r="H98" s="39">
        <v>0</v>
      </c>
      <c r="I98" s="39">
        <v>0</v>
      </c>
      <c r="J98" s="39">
        <v>0</v>
      </c>
      <c r="K98" s="39"/>
      <c r="L98" s="91">
        <v>1.4210854715202004E-14</v>
      </c>
      <c r="M98" s="91">
        <v>1.4210854715202004E-14</v>
      </c>
    </row>
    <row r="99" spans="1:14" s="5" customFormat="1" ht="17.100000000000001" customHeight="1">
      <c r="A99" s="37">
        <v>95</v>
      </c>
      <c r="B99" s="38" t="s">
        <v>239</v>
      </c>
      <c r="C99" s="39">
        <v>132.55698156592433</v>
      </c>
      <c r="D99" s="39">
        <v>125.58029840094082</v>
      </c>
      <c r="E99" s="39">
        <v>6.9766831649835011</v>
      </c>
      <c r="F99" s="40">
        <v>132.55698156592433</v>
      </c>
      <c r="G99" s="39">
        <v>139.53366473090784</v>
      </c>
      <c r="H99" s="39">
        <v>0</v>
      </c>
      <c r="I99" s="39">
        <v>0</v>
      </c>
      <c r="J99" s="39">
        <v>0</v>
      </c>
      <c r="K99" s="39"/>
      <c r="L99" s="91">
        <v>0</v>
      </c>
      <c r="M99" s="91">
        <v>0</v>
      </c>
    </row>
    <row r="100" spans="1:14" s="5" customFormat="1" ht="17.100000000000001" customHeight="1">
      <c r="A100" s="37">
        <v>98</v>
      </c>
      <c r="B100" s="38" t="s">
        <v>240</v>
      </c>
      <c r="C100" s="39">
        <v>59.868023195361786</v>
      </c>
      <c r="D100" s="39">
        <v>56.874621900690308</v>
      </c>
      <c r="E100" s="39">
        <v>2.9934012946714823</v>
      </c>
      <c r="F100" s="40">
        <v>59.868023195361786</v>
      </c>
      <c r="G100" s="39">
        <v>62.861424490033272</v>
      </c>
      <c r="H100" s="39">
        <v>0</v>
      </c>
      <c r="I100" s="39">
        <v>0</v>
      </c>
      <c r="J100" s="39">
        <v>0</v>
      </c>
      <c r="K100" s="39"/>
      <c r="L100" s="91">
        <v>0</v>
      </c>
      <c r="M100" s="91">
        <v>0</v>
      </c>
    </row>
    <row r="101" spans="1:14" s="5" customFormat="1" ht="17.100000000000001" customHeight="1">
      <c r="A101" s="37">
        <v>99</v>
      </c>
      <c r="B101" s="38" t="s">
        <v>532</v>
      </c>
      <c r="C101" s="39">
        <v>771.10900620299458</v>
      </c>
      <c r="D101" s="39">
        <v>693.9981056434674</v>
      </c>
      <c r="E101" s="39">
        <v>38.555450246001293</v>
      </c>
      <c r="F101" s="40">
        <v>732.55355588946873</v>
      </c>
      <c r="G101" s="39">
        <v>771.10900613547005</v>
      </c>
      <c r="H101" s="39">
        <v>0</v>
      </c>
      <c r="I101" s="39">
        <v>0</v>
      </c>
      <c r="J101" s="39">
        <v>0</v>
      </c>
      <c r="K101" s="39"/>
      <c r="L101" s="91">
        <v>38.555450313525853</v>
      </c>
      <c r="M101" s="91">
        <v>38.555450313525853</v>
      </c>
    </row>
    <row r="102" spans="1:14" s="5" customFormat="1" ht="17.100000000000001" customHeight="1">
      <c r="A102" s="37">
        <v>100</v>
      </c>
      <c r="B102" s="38" t="s">
        <v>533</v>
      </c>
      <c r="C102" s="39">
        <v>1369.9659527919207</v>
      </c>
      <c r="D102" s="39">
        <v>981.87695598236985</v>
      </c>
      <c r="E102" s="39">
        <v>141.39848897480314</v>
      </c>
      <c r="F102" s="40">
        <v>1123.275444957173</v>
      </c>
      <c r="G102" s="39">
        <v>1264.6739339319761</v>
      </c>
      <c r="H102" s="39">
        <v>0</v>
      </c>
      <c r="I102" s="39">
        <v>111.26192422410269</v>
      </c>
      <c r="J102" s="39">
        <v>111.26192422410269</v>
      </c>
      <c r="K102" s="39"/>
      <c r="L102" s="91">
        <v>135.42858361064498</v>
      </c>
      <c r="M102" s="91">
        <v>246.69050783474768</v>
      </c>
    </row>
    <row r="103" spans="1:14" s="5" customFormat="1" ht="17.100000000000001" customHeight="1">
      <c r="A103" s="37">
        <v>101</v>
      </c>
      <c r="B103" s="38" t="s">
        <v>274</v>
      </c>
      <c r="C103" s="39">
        <v>479.78028478266668</v>
      </c>
      <c r="D103" s="39">
        <v>338.8754524202655</v>
      </c>
      <c r="E103" s="39">
        <v>48.795931425125538</v>
      </c>
      <c r="F103" s="40">
        <v>387.67138384539106</v>
      </c>
      <c r="G103" s="39">
        <v>436.46731527051662</v>
      </c>
      <c r="H103" s="39">
        <v>0</v>
      </c>
      <c r="I103" s="39">
        <v>40.65319652948979</v>
      </c>
      <c r="J103" s="39">
        <v>40.65319652948979</v>
      </c>
      <c r="K103" s="39"/>
      <c r="L103" s="91">
        <v>51.455704407785831</v>
      </c>
      <c r="M103" s="91">
        <v>92.108900937275621</v>
      </c>
    </row>
    <row r="104" spans="1:14" s="5" customFormat="1" ht="17.100000000000001" customHeight="1">
      <c r="A104" s="37">
        <v>102</v>
      </c>
      <c r="B104" s="38" t="s">
        <v>534</v>
      </c>
      <c r="C104" s="39">
        <v>331.90430043249364</v>
      </c>
      <c r="D104" s="39">
        <v>278.90716241934098</v>
      </c>
      <c r="E104" s="39">
        <v>33.520493764634445</v>
      </c>
      <c r="F104" s="40">
        <v>312.42765618397544</v>
      </c>
      <c r="G104" s="39">
        <v>345.94814994860991</v>
      </c>
      <c r="H104" s="39">
        <v>0</v>
      </c>
      <c r="I104" s="39">
        <v>19.476644248518152</v>
      </c>
      <c r="J104" s="39">
        <v>19.476644248518152</v>
      </c>
      <c r="K104" s="39"/>
      <c r="L104" s="91">
        <v>4.6185277824406512E-14</v>
      </c>
      <c r="M104" s="91">
        <v>19.476644248518198</v>
      </c>
    </row>
    <row r="105" spans="1:14" s="5" customFormat="1" ht="17.100000000000001" customHeight="1">
      <c r="A105" s="37">
        <v>103</v>
      </c>
      <c r="B105" s="38" t="s">
        <v>535</v>
      </c>
      <c r="C105" s="39">
        <v>115.13130636921106</v>
      </c>
      <c r="D105" s="39">
        <v>109.07176391383278</v>
      </c>
      <c r="E105" s="39">
        <v>6.0595424553782546</v>
      </c>
      <c r="F105" s="40">
        <v>115.13130636921103</v>
      </c>
      <c r="G105" s="39">
        <v>121.19084882458928</v>
      </c>
      <c r="H105" s="39">
        <v>0</v>
      </c>
      <c r="I105" s="39">
        <v>0</v>
      </c>
      <c r="J105" s="39">
        <v>0</v>
      </c>
      <c r="K105" s="39"/>
      <c r="L105" s="91">
        <v>2.8421709430404007E-14</v>
      </c>
      <c r="M105" s="91">
        <v>2.8421709430404007E-14</v>
      </c>
    </row>
    <row r="106" spans="1:14" s="5" customFormat="1" ht="17.100000000000001" customHeight="1">
      <c r="A106" s="37">
        <v>104</v>
      </c>
      <c r="B106" s="38" t="s">
        <v>275</v>
      </c>
      <c r="C106" s="39">
        <v>2995.2409937184489</v>
      </c>
      <c r="D106" s="39">
        <v>2293.2940624708726</v>
      </c>
      <c r="E106" s="39">
        <v>232.47549308232749</v>
      </c>
      <c r="F106" s="40">
        <v>2525.7695555532</v>
      </c>
      <c r="G106" s="39"/>
      <c r="H106" s="39">
        <v>0</v>
      </c>
      <c r="I106" s="39">
        <v>155.99558661816189</v>
      </c>
      <c r="J106" s="39">
        <v>155.99558661816189</v>
      </c>
      <c r="K106" s="39"/>
      <c r="L106" s="78">
        <v>313.47585154708696</v>
      </c>
      <c r="M106" s="78">
        <v>469.47143816524886</v>
      </c>
      <c r="N106" s="8"/>
    </row>
    <row r="107" spans="1:14" s="5" customFormat="1" ht="17.100000000000001" customHeight="1">
      <c r="A107" s="37">
        <v>105</v>
      </c>
      <c r="B107" s="38" t="s">
        <v>241</v>
      </c>
      <c r="C107" s="39">
        <v>1745.7644951606485</v>
      </c>
      <c r="D107" s="39">
        <v>1561.9998113523543</v>
      </c>
      <c r="E107" s="39">
        <v>91.882341954406982</v>
      </c>
      <c r="F107" s="40">
        <v>1653.8821533067612</v>
      </c>
      <c r="G107" s="39">
        <v>1745.7644952611681</v>
      </c>
      <c r="H107" s="39">
        <v>0</v>
      </c>
      <c r="I107" s="39">
        <v>0</v>
      </c>
      <c r="J107" s="39">
        <v>0</v>
      </c>
      <c r="K107" s="39"/>
      <c r="L107" s="91">
        <v>91.882341853887283</v>
      </c>
      <c r="M107" s="91">
        <v>91.882341853887283</v>
      </c>
    </row>
    <row r="108" spans="1:14" s="5" customFormat="1" ht="17.100000000000001" customHeight="1">
      <c r="A108" s="37">
        <v>106</v>
      </c>
      <c r="B108" s="38" t="s">
        <v>242</v>
      </c>
      <c r="C108" s="39">
        <v>1281.8198961388666</v>
      </c>
      <c r="D108" s="39">
        <v>961.36492224660105</v>
      </c>
      <c r="E108" s="39">
        <v>128.18198963288012</v>
      </c>
      <c r="F108" s="40">
        <v>1089.5469118794813</v>
      </c>
      <c r="G108" s="39">
        <v>1217.7289015123615</v>
      </c>
      <c r="H108" s="39">
        <v>0</v>
      </c>
      <c r="I108" s="39">
        <v>128.18198944294545</v>
      </c>
      <c r="J108" s="39">
        <v>128.18198944294545</v>
      </c>
      <c r="K108" s="39"/>
      <c r="L108" s="91">
        <v>64.090994816439888</v>
      </c>
      <c r="M108" s="91">
        <v>192.27298425938534</v>
      </c>
    </row>
    <row r="109" spans="1:14" s="5" customFormat="1" ht="17.100000000000001" customHeight="1">
      <c r="A109" s="37">
        <v>107</v>
      </c>
      <c r="B109" s="38" t="s">
        <v>243</v>
      </c>
      <c r="C109" s="39">
        <v>1040.8336941255</v>
      </c>
      <c r="D109" s="39">
        <v>809.53731773567563</v>
      </c>
      <c r="E109" s="39">
        <v>115.64818823441115</v>
      </c>
      <c r="F109" s="40">
        <v>925.18550597008675</v>
      </c>
      <c r="G109" s="39">
        <v>1040.833694204498</v>
      </c>
      <c r="H109" s="39">
        <v>0</v>
      </c>
      <c r="I109" s="39">
        <v>57.824094038207527</v>
      </c>
      <c r="J109" s="39">
        <v>57.824094038207527</v>
      </c>
      <c r="K109" s="39"/>
      <c r="L109" s="91">
        <v>57.824094117205682</v>
      </c>
      <c r="M109" s="91">
        <v>115.64818815541321</v>
      </c>
    </row>
    <row r="110" spans="1:14" s="5" customFormat="1" ht="17.100000000000001" customHeight="1">
      <c r="A110" s="37">
        <v>108</v>
      </c>
      <c r="B110" s="38" t="s">
        <v>244</v>
      </c>
      <c r="C110" s="39">
        <v>589.52148555839744</v>
      </c>
      <c r="D110" s="39">
        <v>507.43201360948956</v>
      </c>
      <c r="E110" s="39">
        <v>55.868432077114925</v>
      </c>
      <c r="F110" s="40">
        <v>563.30044568660446</v>
      </c>
      <c r="G110" s="39">
        <v>619.16887776371937</v>
      </c>
      <c r="H110" s="39">
        <v>0</v>
      </c>
      <c r="I110" s="39">
        <v>26.221039871792993</v>
      </c>
      <c r="J110" s="39">
        <v>26.221039871792993</v>
      </c>
      <c r="K110" s="39"/>
      <c r="L110" s="91">
        <v>-1.0658141036401503E-14</v>
      </c>
      <c r="M110" s="91">
        <v>26.221039871792982</v>
      </c>
    </row>
    <row r="111" spans="1:14" s="5" customFormat="1" ht="17.100000000000001" customHeight="1">
      <c r="A111" s="37">
        <v>110</v>
      </c>
      <c r="B111" s="38" t="s">
        <v>245</v>
      </c>
      <c r="C111" s="39">
        <v>90.353437045047144</v>
      </c>
      <c r="D111" s="39">
        <v>75.690817822022368</v>
      </c>
      <c r="E111" s="39">
        <v>9.7750794398470759</v>
      </c>
      <c r="F111" s="40">
        <v>85.465897261869443</v>
      </c>
      <c r="G111" s="39">
        <v>95.240976701716519</v>
      </c>
      <c r="H111" s="39">
        <v>0</v>
      </c>
      <c r="I111" s="39">
        <v>4.8875397831776857</v>
      </c>
      <c r="J111" s="39">
        <v>4.8875397831776857</v>
      </c>
      <c r="K111" s="39"/>
      <c r="L111" s="91">
        <v>1.5099033134902129E-14</v>
      </c>
      <c r="M111" s="91">
        <v>4.8875397831777008</v>
      </c>
    </row>
    <row r="112" spans="1:14" s="5" customFormat="1" ht="17.100000000000001" customHeight="1">
      <c r="A112" s="37">
        <v>111</v>
      </c>
      <c r="B112" s="38" t="s">
        <v>30</v>
      </c>
      <c r="C112" s="39">
        <v>541.55027471549988</v>
      </c>
      <c r="D112" s="39">
        <v>243.69762351628529</v>
      </c>
      <c r="E112" s="39">
        <v>54.155027448063393</v>
      </c>
      <c r="F112" s="40">
        <v>297.8526509643487</v>
      </c>
      <c r="G112" s="39">
        <v>352.00767841241208</v>
      </c>
      <c r="H112" s="39">
        <v>0</v>
      </c>
      <c r="I112" s="39">
        <v>54.1550274480634</v>
      </c>
      <c r="J112" s="39">
        <v>54.1550274480634</v>
      </c>
      <c r="K112" s="39"/>
      <c r="L112" s="91">
        <v>189.54259630308778</v>
      </c>
      <c r="M112" s="91">
        <v>243.69762375115118</v>
      </c>
    </row>
    <row r="113" spans="1:14" s="5" customFormat="1" ht="17.100000000000001" customHeight="1">
      <c r="A113" s="37">
        <v>112</v>
      </c>
      <c r="B113" s="38" t="s">
        <v>572</v>
      </c>
      <c r="C113" s="39">
        <v>235.55294042540169</v>
      </c>
      <c r="D113" s="39">
        <v>207.30029414570365</v>
      </c>
      <c r="E113" s="39">
        <v>12.194133621034082</v>
      </c>
      <c r="F113" s="40">
        <v>219.49442776673772</v>
      </c>
      <c r="G113" s="39">
        <v>231.68856138777178</v>
      </c>
      <c r="H113" s="39">
        <v>0</v>
      </c>
      <c r="I113" s="39">
        <v>0</v>
      </c>
      <c r="J113" s="39">
        <v>0</v>
      </c>
      <c r="K113" s="39"/>
      <c r="L113" s="91">
        <v>16.058512658663972</v>
      </c>
      <c r="M113" s="91">
        <v>16.058512658663972</v>
      </c>
    </row>
    <row r="114" spans="1:14" s="5" customFormat="1" ht="17.100000000000001" customHeight="1">
      <c r="A114" s="37">
        <v>113</v>
      </c>
      <c r="B114" s="38" t="s">
        <v>246</v>
      </c>
      <c r="C114" s="39">
        <v>616.83269121910257</v>
      </c>
      <c r="D114" s="39">
        <v>507.2046912305255</v>
      </c>
      <c r="E114" s="39">
        <v>67.627292164070042</v>
      </c>
      <c r="F114" s="40">
        <v>574.83198339459557</v>
      </c>
      <c r="G114" s="39">
        <v>642.45927555866558</v>
      </c>
      <c r="H114" s="39">
        <v>0</v>
      </c>
      <c r="I114" s="39">
        <v>37.907176907472895</v>
      </c>
      <c r="J114" s="39">
        <v>37.907176907472895</v>
      </c>
      <c r="K114" s="39"/>
      <c r="L114" s="91">
        <v>4.0935309170341085</v>
      </c>
      <c r="M114" s="91">
        <v>42.000707824507003</v>
      </c>
    </row>
    <row r="115" spans="1:14" s="5" customFormat="1" ht="17.100000000000001" customHeight="1">
      <c r="A115" s="37">
        <v>114</v>
      </c>
      <c r="B115" s="38" t="s">
        <v>330</v>
      </c>
      <c r="C115" s="39">
        <v>525.65858003515109</v>
      </c>
      <c r="D115" s="39">
        <v>420.52686022710543</v>
      </c>
      <c r="E115" s="39">
        <v>52.565857528388179</v>
      </c>
      <c r="F115" s="40">
        <v>473.0927177554936</v>
      </c>
      <c r="G115" s="39">
        <v>525.65857528388176</v>
      </c>
      <c r="H115" s="39">
        <v>0</v>
      </c>
      <c r="I115" s="39">
        <v>26.282933515463341</v>
      </c>
      <c r="J115" s="39">
        <v>26.282933515463341</v>
      </c>
      <c r="K115" s="39"/>
      <c r="L115" s="91">
        <v>26.282928764194153</v>
      </c>
      <c r="M115" s="91">
        <v>52.565862279657495</v>
      </c>
    </row>
    <row r="116" spans="1:14" s="5" customFormat="1" ht="17.100000000000001" customHeight="1">
      <c r="A116" s="37">
        <v>117</v>
      </c>
      <c r="B116" s="38" t="s">
        <v>331</v>
      </c>
      <c r="C116" s="39">
        <v>760.52729999999997</v>
      </c>
      <c r="D116" s="39">
        <v>578.40102556589238</v>
      </c>
      <c r="E116" s="39">
        <v>77.053423820736555</v>
      </c>
      <c r="F116" s="40">
        <v>655.45444938662899</v>
      </c>
      <c r="G116" s="39">
        <v>732.50787320736549</v>
      </c>
      <c r="H116" s="39">
        <v>0</v>
      </c>
      <c r="I116" s="39">
        <v>67.046485613370962</v>
      </c>
      <c r="J116" s="39">
        <v>67.046485613370962</v>
      </c>
      <c r="K116" s="39"/>
      <c r="L116" s="91">
        <v>38.026365000000013</v>
      </c>
      <c r="M116" s="91">
        <v>105.07285061337097</v>
      </c>
    </row>
    <row r="117" spans="1:14" s="5" customFormat="1" ht="17.100000000000001" customHeight="1">
      <c r="A117" s="37">
        <v>118</v>
      </c>
      <c r="B117" s="38" t="s">
        <v>400</v>
      </c>
      <c r="C117" s="39">
        <v>354.86572898062269</v>
      </c>
      <c r="D117" s="39">
        <v>280.74968273931029</v>
      </c>
      <c r="E117" s="39">
        <v>37.433291031908048</v>
      </c>
      <c r="F117" s="40">
        <v>318.18297377121831</v>
      </c>
      <c r="G117" s="39">
        <v>355.61626480312634</v>
      </c>
      <c r="H117" s="39">
        <v>0</v>
      </c>
      <c r="I117" s="39">
        <v>27.699700449683043</v>
      </c>
      <c r="J117" s="39">
        <v>27.699700449683043</v>
      </c>
      <c r="K117" s="39"/>
      <c r="L117" s="91">
        <v>8.9830547597213339</v>
      </c>
      <c r="M117" s="91">
        <v>36.682755209404377</v>
      </c>
    </row>
    <row r="118" spans="1:14" s="5" customFormat="1" ht="17.100000000000001" customHeight="1">
      <c r="A118" s="37">
        <v>122</v>
      </c>
      <c r="B118" s="38" t="s">
        <v>247</v>
      </c>
      <c r="C118" s="39">
        <v>185.9105634489498</v>
      </c>
      <c r="D118" s="39">
        <v>158.02397884372047</v>
      </c>
      <c r="E118" s="39">
        <v>18.591056334555347</v>
      </c>
      <c r="F118" s="40">
        <v>176.61503517827583</v>
      </c>
      <c r="G118" s="39">
        <v>195.20609151283116</v>
      </c>
      <c r="H118" s="39">
        <v>0</v>
      </c>
      <c r="I118" s="39">
        <v>9.2955282706740174</v>
      </c>
      <c r="J118" s="39">
        <v>9.2955282706740174</v>
      </c>
      <c r="K118" s="39"/>
      <c r="L118" s="91">
        <v>-4.7961634663806763E-14</v>
      </c>
      <c r="M118" s="91">
        <v>9.2955282706739695</v>
      </c>
    </row>
    <row r="119" spans="1:14" s="5" customFormat="1" ht="17.100000000000001" customHeight="1">
      <c r="A119" s="37">
        <v>123</v>
      </c>
      <c r="B119" s="38" t="s">
        <v>536</v>
      </c>
      <c r="C119" s="39">
        <v>91.163105526905142</v>
      </c>
      <c r="D119" s="39">
        <v>76.773811596259137</v>
      </c>
      <c r="E119" s="39">
        <v>9.5928787425709885</v>
      </c>
      <c r="F119" s="40">
        <v>86.366690338830125</v>
      </c>
      <c r="G119" s="39">
        <v>95.959569081401114</v>
      </c>
      <c r="H119" s="39">
        <v>0</v>
      </c>
      <c r="I119" s="39">
        <v>4.7964151880750263</v>
      </c>
      <c r="J119" s="39">
        <v>4.7964151880750263</v>
      </c>
      <c r="K119" s="39"/>
      <c r="L119" s="91">
        <v>-9.7699626167013776E-15</v>
      </c>
      <c r="M119" s="91">
        <v>4.7964151880750165</v>
      </c>
    </row>
    <row r="120" spans="1:14" s="5" customFormat="1" ht="17.100000000000001" customHeight="1">
      <c r="A120" s="37">
        <v>124</v>
      </c>
      <c r="B120" s="38" t="s">
        <v>249</v>
      </c>
      <c r="C120" s="39">
        <v>925.75539233033112</v>
      </c>
      <c r="D120" s="39">
        <v>646.03387862682575</v>
      </c>
      <c r="E120" s="39">
        <v>93.710544480279054</v>
      </c>
      <c r="F120" s="40">
        <v>739.74442310710481</v>
      </c>
      <c r="G120" s="39">
        <v>833.45496758738386</v>
      </c>
      <c r="H120" s="39">
        <v>0</v>
      </c>
      <c r="I120" s="39">
        <v>89.472016213849258</v>
      </c>
      <c r="J120" s="39">
        <v>89.472016213849258</v>
      </c>
      <c r="K120" s="39"/>
      <c r="L120" s="91">
        <v>96.538953009377053</v>
      </c>
      <c r="M120" s="91">
        <v>186.01096922322631</v>
      </c>
    </row>
    <row r="121" spans="1:14" s="5" customFormat="1" ht="17.100000000000001" customHeight="1">
      <c r="A121" s="37">
        <v>126</v>
      </c>
      <c r="B121" s="38" t="s">
        <v>250</v>
      </c>
      <c r="C121" s="39">
        <v>1453.6851585399249</v>
      </c>
      <c r="D121" s="39">
        <v>1122.7205223416702</v>
      </c>
      <c r="E121" s="39">
        <v>149.32867502851818</v>
      </c>
      <c r="F121" s="40">
        <v>1272.0491973701883</v>
      </c>
      <c r="G121" s="39">
        <v>1421.3778723987064</v>
      </c>
      <c r="H121" s="39">
        <v>0</v>
      </c>
      <c r="I121" s="39">
        <v>90.817980241119045</v>
      </c>
      <c r="J121" s="39">
        <v>90.817980241119045</v>
      </c>
      <c r="K121" s="39"/>
      <c r="L121" s="91">
        <v>90.817980928617629</v>
      </c>
      <c r="M121" s="91">
        <v>181.63596116973667</v>
      </c>
    </row>
    <row r="122" spans="1:14" s="5" customFormat="1" ht="17.100000000000001" customHeight="1">
      <c r="A122" s="37">
        <v>127</v>
      </c>
      <c r="B122" s="38" t="s">
        <v>251</v>
      </c>
      <c r="C122" s="39">
        <v>1226.0676177690932</v>
      </c>
      <c r="D122" s="39">
        <v>858.24733643312777</v>
      </c>
      <c r="E122" s="39">
        <v>122.60676266865978</v>
      </c>
      <c r="F122" s="40">
        <v>980.8540991017876</v>
      </c>
      <c r="G122" s="39">
        <v>1103.4608617704473</v>
      </c>
      <c r="H122" s="39">
        <v>0</v>
      </c>
      <c r="I122" s="39">
        <v>122.60676266865977</v>
      </c>
      <c r="J122" s="39">
        <v>122.60676266865977</v>
      </c>
      <c r="K122" s="39"/>
      <c r="L122" s="91">
        <v>122.60675599864584</v>
      </c>
      <c r="M122" s="91">
        <v>245.21351866730561</v>
      </c>
    </row>
    <row r="123" spans="1:14" s="5" customFormat="1" ht="17.100000000000001" customHeight="1">
      <c r="A123" s="37">
        <v>128</v>
      </c>
      <c r="B123" s="38" t="s">
        <v>3</v>
      </c>
      <c r="C123" s="39">
        <v>1143.3925065514534</v>
      </c>
      <c r="D123" s="39">
        <v>874.3936438549822</v>
      </c>
      <c r="E123" s="39">
        <v>118.22111378627589</v>
      </c>
      <c r="F123" s="40">
        <v>992.61475764125805</v>
      </c>
      <c r="G123" s="39"/>
      <c r="H123" s="39">
        <v>0</v>
      </c>
      <c r="I123" s="39">
        <v>96.877061315533822</v>
      </c>
      <c r="J123" s="39">
        <v>96.877061315533822</v>
      </c>
      <c r="K123" s="39"/>
      <c r="L123" s="78">
        <v>53.900687594661505</v>
      </c>
      <c r="M123" s="78">
        <v>150.77774891019533</v>
      </c>
      <c r="N123" s="8"/>
    </row>
    <row r="124" spans="1:14" s="8" customFormat="1" ht="17.100000000000001" customHeight="1">
      <c r="A124" s="37">
        <v>130</v>
      </c>
      <c r="B124" s="38" t="s">
        <v>252</v>
      </c>
      <c r="C124" s="39">
        <v>1578.5951941095907</v>
      </c>
      <c r="D124" s="39">
        <v>1049.8721433025876</v>
      </c>
      <c r="E124" s="39">
        <v>157.85951951464014</v>
      </c>
      <c r="F124" s="40">
        <v>1207.7316628172277</v>
      </c>
      <c r="G124" s="39">
        <v>1365.5911823318679</v>
      </c>
      <c r="H124" s="39">
        <v>0</v>
      </c>
      <c r="I124" s="39">
        <v>78.929758922257747</v>
      </c>
      <c r="J124" s="39">
        <v>78.929758922257747</v>
      </c>
      <c r="K124" s="39"/>
      <c r="L124" s="91">
        <v>291.9337723701052</v>
      </c>
      <c r="M124" s="91">
        <v>370.86353129236295</v>
      </c>
      <c r="N124" s="5"/>
    </row>
    <row r="125" spans="1:14" s="5" customFormat="1" ht="17.100000000000001" customHeight="1">
      <c r="A125" s="37">
        <v>132</v>
      </c>
      <c r="B125" s="38" t="s">
        <v>253</v>
      </c>
      <c r="C125" s="39">
        <v>1878.3991919999999</v>
      </c>
      <c r="D125" s="39">
        <v>876.58628967439961</v>
      </c>
      <c r="E125" s="39">
        <v>125.22661281062854</v>
      </c>
      <c r="F125" s="40">
        <v>1001.8129024850282</v>
      </c>
      <c r="G125" s="39">
        <v>1127.0395152956567</v>
      </c>
      <c r="H125" s="39">
        <v>0</v>
      </c>
      <c r="I125" s="39">
        <v>125.22661281062854</v>
      </c>
      <c r="J125" s="39">
        <v>125.22661281062854</v>
      </c>
      <c r="K125" s="39"/>
      <c r="L125" s="91">
        <v>751.35967670434309</v>
      </c>
      <c r="M125" s="91">
        <v>876.58628951497167</v>
      </c>
    </row>
    <row r="126" spans="1:14" s="8" customFormat="1" ht="17.100000000000001" customHeight="1">
      <c r="A126" s="37">
        <v>136</v>
      </c>
      <c r="B126" s="38" t="s">
        <v>332</v>
      </c>
      <c r="C126" s="39">
        <v>117.03366413737648</v>
      </c>
      <c r="D126" s="39">
        <v>93.626931221273239</v>
      </c>
      <c r="E126" s="39">
        <v>11.703366402659153</v>
      </c>
      <c r="F126" s="40">
        <v>105.3302976239324</v>
      </c>
      <c r="G126" s="39">
        <v>117.03366402659155</v>
      </c>
      <c r="H126" s="39">
        <v>0</v>
      </c>
      <c r="I126" s="39">
        <v>11.70336651344409</v>
      </c>
      <c r="J126" s="39">
        <v>11.70336651344409</v>
      </c>
      <c r="K126" s="39"/>
      <c r="L126" s="91">
        <v>-8.8817841970012523E-15</v>
      </c>
      <c r="M126" s="91">
        <v>11.703366513444081</v>
      </c>
      <c r="N126" s="5"/>
    </row>
    <row r="127" spans="1:14" s="5" customFormat="1" ht="17.100000000000001" customHeight="1">
      <c r="A127" s="37">
        <v>138</v>
      </c>
      <c r="B127" s="38" t="s">
        <v>254</v>
      </c>
      <c r="C127" s="39">
        <v>154.12980217861659</v>
      </c>
      <c r="D127" s="39">
        <v>115.59735069375942</v>
      </c>
      <c r="E127" s="39">
        <v>15.412980092501252</v>
      </c>
      <c r="F127" s="40">
        <v>131.01033078626068</v>
      </c>
      <c r="G127" s="39">
        <v>146.42331087876192</v>
      </c>
      <c r="H127" s="39">
        <v>0</v>
      </c>
      <c r="I127" s="39">
        <v>15.412980092501256</v>
      </c>
      <c r="J127" s="39">
        <v>15.412980092501256</v>
      </c>
      <c r="K127" s="39"/>
      <c r="L127" s="91">
        <v>7.7064912998546493</v>
      </c>
      <c r="M127" s="91">
        <v>23.119471392355905</v>
      </c>
    </row>
    <row r="128" spans="1:14" s="5" customFormat="1" ht="17.100000000000001" customHeight="1">
      <c r="A128" s="37">
        <v>139</v>
      </c>
      <c r="B128" s="38" t="s">
        <v>4</v>
      </c>
      <c r="C128" s="39">
        <v>205.98295890369673</v>
      </c>
      <c r="D128" s="39">
        <v>119.12900059979131</v>
      </c>
      <c r="E128" s="39">
        <v>21.659818290871154</v>
      </c>
      <c r="F128" s="40">
        <v>140.78881889066247</v>
      </c>
      <c r="G128" s="39"/>
      <c r="H128" s="39">
        <v>0</v>
      </c>
      <c r="I128" s="39">
        <v>21.659818290871158</v>
      </c>
      <c r="J128" s="39">
        <v>21.659818290871158</v>
      </c>
      <c r="K128" s="39"/>
      <c r="L128" s="91">
        <v>43.534321722163099</v>
      </c>
      <c r="M128" s="91">
        <v>65.194140013034257</v>
      </c>
      <c r="N128" s="8"/>
    </row>
    <row r="129" spans="1:14" s="5" customFormat="1" ht="17.100000000000001" customHeight="1">
      <c r="A129" s="37">
        <v>140</v>
      </c>
      <c r="B129" s="38" t="s">
        <v>5</v>
      </c>
      <c r="C129" s="39">
        <v>225.0109318785</v>
      </c>
      <c r="D129" s="39">
        <v>77.336572636196905</v>
      </c>
      <c r="E129" s="39">
        <v>16.746183363599314</v>
      </c>
      <c r="F129" s="40">
        <v>94.08275599979622</v>
      </c>
      <c r="G129" s="39"/>
      <c r="H129" s="39">
        <v>0</v>
      </c>
      <c r="I129" s="39">
        <v>14.767435863599314</v>
      </c>
      <c r="J129" s="39">
        <v>14.767435863599314</v>
      </c>
      <c r="K129" s="39"/>
      <c r="L129" s="78">
        <v>116.16074001510445</v>
      </c>
      <c r="M129" s="78">
        <v>130.92817587870377</v>
      </c>
      <c r="N129" s="8"/>
    </row>
    <row r="130" spans="1:14" s="5" customFormat="1" ht="17.100000000000001" customHeight="1">
      <c r="A130" s="37">
        <v>141</v>
      </c>
      <c r="B130" s="38" t="s">
        <v>255</v>
      </c>
      <c r="C130" s="39">
        <v>200.01834368674923</v>
      </c>
      <c r="D130" s="39">
        <v>130.01192342842347</v>
      </c>
      <c r="E130" s="39">
        <v>20.001834373603611</v>
      </c>
      <c r="F130" s="40">
        <v>150.01375780202707</v>
      </c>
      <c r="G130" s="39">
        <v>170.01559217563067</v>
      </c>
      <c r="H130" s="39">
        <v>0</v>
      </c>
      <c r="I130" s="39">
        <v>20.001834373603611</v>
      </c>
      <c r="J130" s="39">
        <v>20.001834373603611</v>
      </c>
      <c r="K130" s="39"/>
      <c r="L130" s="91">
        <v>30.00275151111855</v>
      </c>
      <c r="M130" s="91">
        <v>50.004585884722161</v>
      </c>
    </row>
    <row r="131" spans="1:14" s="5" customFormat="1" ht="17.100000000000001" customHeight="1">
      <c r="A131" s="37">
        <v>142</v>
      </c>
      <c r="B131" s="38" t="s">
        <v>276</v>
      </c>
      <c r="C131" s="39">
        <v>717.23121581585053</v>
      </c>
      <c r="D131" s="39">
        <v>426.55191484149702</v>
      </c>
      <c r="E131" s="39">
        <v>74.298356256900718</v>
      </c>
      <c r="F131" s="40">
        <v>500.85027109839774</v>
      </c>
      <c r="G131" s="39"/>
      <c r="H131" s="39">
        <v>0</v>
      </c>
      <c r="I131" s="39">
        <v>74.298356256900718</v>
      </c>
      <c r="J131" s="39">
        <v>74.298356256900718</v>
      </c>
      <c r="K131" s="39"/>
      <c r="L131" s="91">
        <v>142.08258846055207</v>
      </c>
      <c r="M131" s="91">
        <v>216.38094471745279</v>
      </c>
      <c r="N131" s="8"/>
    </row>
    <row r="132" spans="1:14" s="5" customFormat="1" ht="17.100000000000001" customHeight="1">
      <c r="A132" s="37">
        <v>143</v>
      </c>
      <c r="B132" s="38" t="s">
        <v>256</v>
      </c>
      <c r="C132" s="39">
        <v>1385.7860629347297</v>
      </c>
      <c r="D132" s="39">
        <v>944.27238221559787</v>
      </c>
      <c r="E132" s="39">
        <v>138.78319596314824</v>
      </c>
      <c r="F132" s="40">
        <v>1083.0555781787461</v>
      </c>
      <c r="G132" s="39">
        <v>1221.8387741418944</v>
      </c>
      <c r="H132" s="39">
        <v>0</v>
      </c>
      <c r="I132" s="39">
        <v>137.07904174905508</v>
      </c>
      <c r="J132" s="39">
        <v>137.07904174905508</v>
      </c>
      <c r="K132" s="39"/>
      <c r="L132" s="91">
        <v>165.65144300692845</v>
      </c>
      <c r="M132" s="91">
        <v>302.73048475598353</v>
      </c>
    </row>
    <row r="133" spans="1:14" s="8" customFormat="1" ht="17.100000000000001" customHeight="1">
      <c r="A133" s="37">
        <v>144</v>
      </c>
      <c r="B133" s="38" t="s">
        <v>333</v>
      </c>
      <c r="C133" s="39">
        <v>951.65511411154716</v>
      </c>
      <c r="D133" s="39">
        <v>743.61472868431088</v>
      </c>
      <c r="E133" s="39">
        <v>99.473443968388381</v>
      </c>
      <c r="F133" s="40">
        <v>843.08817265269931</v>
      </c>
      <c r="G133" s="39">
        <v>942.56161662108775</v>
      </c>
      <c r="H133" s="39">
        <v>0</v>
      </c>
      <c r="I133" s="39">
        <v>58.830219474653575</v>
      </c>
      <c r="J133" s="39">
        <v>58.830219474653575</v>
      </c>
      <c r="K133" s="39"/>
      <c r="L133" s="91">
        <v>49.736721984194276</v>
      </c>
      <c r="M133" s="91">
        <v>108.56694145884785</v>
      </c>
      <c r="N133" s="5"/>
    </row>
    <row r="134" spans="1:14" s="5" customFormat="1" ht="17.100000000000001" customHeight="1">
      <c r="A134" s="37">
        <v>146</v>
      </c>
      <c r="B134" s="38" t="s">
        <v>349</v>
      </c>
      <c r="C134" s="39">
        <v>21508.124959741581</v>
      </c>
      <c r="D134" s="39">
        <v>1510.8112069935696</v>
      </c>
      <c r="E134" s="39">
        <v>972.54163762800795</v>
      </c>
      <c r="F134" s="40">
        <v>2483.3528446215778</v>
      </c>
      <c r="G134" s="39"/>
      <c r="H134" s="39">
        <v>0</v>
      </c>
      <c r="I134" s="39">
        <v>936.96438276479546</v>
      </c>
      <c r="J134" s="39">
        <v>936.96438276479546</v>
      </c>
      <c r="K134" s="39"/>
      <c r="L134" s="91">
        <v>18087.807732355206</v>
      </c>
      <c r="M134" s="91">
        <v>19024.772115120002</v>
      </c>
    </row>
    <row r="135" spans="1:14" s="5" customFormat="1" ht="17.100000000000001" customHeight="1">
      <c r="A135" s="37">
        <v>147</v>
      </c>
      <c r="B135" s="38" t="s">
        <v>537</v>
      </c>
      <c r="C135" s="39">
        <v>2999.0929498538585</v>
      </c>
      <c r="D135" s="39">
        <v>1649.501122424067</v>
      </c>
      <c r="E135" s="39">
        <v>299.90929497055174</v>
      </c>
      <c r="F135" s="40">
        <v>1949.4104173946189</v>
      </c>
      <c r="G135" s="39">
        <v>2249.3197123651707</v>
      </c>
      <c r="H135" s="39">
        <v>0</v>
      </c>
      <c r="I135" s="39">
        <v>299.90929497055174</v>
      </c>
      <c r="J135" s="39">
        <v>299.90929497055174</v>
      </c>
      <c r="K135" s="39"/>
      <c r="L135" s="91">
        <v>749.77323748868787</v>
      </c>
      <c r="M135" s="91">
        <v>1049.6825324592396</v>
      </c>
    </row>
    <row r="136" spans="1:14" s="5" customFormat="1" ht="17.100000000000001" customHeight="1">
      <c r="A136" s="37">
        <v>148</v>
      </c>
      <c r="B136" s="38" t="s">
        <v>602</v>
      </c>
      <c r="C136" s="39">
        <v>475.29930765099971</v>
      </c>
      <c r="D136" s="39">
        <v>377.96803338965236</v>
      </c>
      <c r="E136" s="39">
        <v>50.961096871698103</v>
      </c>
      <c r="F136" s="40">
        <v>428.92913026135045</v>
      </c>
      <c r="G136" s="39">
        <v>479.89022713304854</v>
      </c>
      <c r="H136" s="39">
        <v>0</v>
      </c>
      <c r="I136" s="39">
        <v>33.805266580890049</v>
      </c>
      <c r="J136" s="39">
        <v>33.805266580890049</v>
      </c>
      <c r="K136" s="39"/>
      <c r="L136" s="91">
        <v>12.564910808759208</v>
      </c>
      <c r="M136" s="91">
        <v>46.370177389649257</v>
      </c>
    </row>
    <row r="137" spans="1:14" s="5" customFormat="1" ht="17.100000000000001" customHeight="1">
      <c r="A137" s="37">
        <v>149</v>
      </c>
      <c r="B137" s="38" t="s">
        <v>259</v>
      </c>
      <c r="C137" s="39">
        <v>770.37403089569091</v>
      </c>
      <c r="D137" s="39">
        <v>567.64402283448919</v>
      </c>
      <c r="E137" s="39">
        <v>81.092003262069895</v>
      </c>
      <c r="F137" s="40">
        <v>648.73602609655904</v>
      </c>
      <c r="G137" s="39">
        <v>729.8280293586289</v>
      </c>
      <c r="H137" s="39">
        <v>0</v>
      </c>
      <c r="I137" s="39">
        <v>81.092003168096639</v>
      </c>
      <c r="J137" s="39">
        <v>81.092003168096639</v>
      </c>
      <c r="K137" s="39"/>
      <c r="L137" s="91">
        <v>40.546001631035224</v>
      </c>
      <c r="M137" s="91">
        <v>121.63800479913186</v>
      </c>
    </row>
    <row r="138" spans="1:14" s="5" customFormat="1" ht="17.100000000000001" customHeight="1">
      <c r="A138" s="37">
        <v>150</v>
      </c>
      <c r="B138" s="38" t="s">
        <v>260</v>
      </c>
      <c r="C138" s="39">
        <v>815.71435733950455</v>
      </c>
      <c r="D138" s="39">
        <v>561.20782410444781</v>
      </c>
      <c r="E138" s="39">
        <v>81.571435562140195</v>
      </c>
      <c r="F138" s="40">
        <v>642.77925966658802</v>
      </c>
      <c r="G138" s="39">
        <v>724.35069522872823</v>
      </c>
      <c r="H138" s="39">
        <v>0</v>
      </c>
      <c r="I138" s="39">
        <v>81.571435562140181</v>
      </c>
      <c r="J138" s="39">
        <v>81.571435562140181</v>
      </c>
      <c r="K138" s="39"/>
      <c r="L138" s="91">
        <v>91.363662110776346</v>
      </c>
      <c r="M138" s="91">
        <v>172.93509767291653</v>
      </c>
    </row>
    <row r="139" spans="1:14" s="5" customFormat="1" ht="17.100000000000001" customHeight="1">
      <c r="A139" s="37">
        <v>151</v>
      </c>
      <c r="B139" s="38" t="s">
        <v>538</v>
      </c>
      <c r="C139" s="39">
        <v>266.7919584153135</v>
      </c>
      <c r="D139" s="39">
        <v>72.59147725258353</v>
      </c>
      <c r="E139" s="39">
        <v>26.679195880500941</v>
      </c>
      <c r="F139" s="40">
        <v>99.270673133084472</v>
      </c>
      <c r="G139" s="39"/>
      <c r="H139" s="39">
        <v>0</v>
      </c>
      <c r="I139" s="39">
        <v>16.760144580972735</v>
      </c>
      <c r="J139" s="39">
        <v>16.760144580972735</v>
      </c>
      <c r="K139" s="39"/>
      <c r="L139" s="91">
        <v>150.76114070125629</v>
      </c>
      <c r="M139" s="91">
        <v>167.52128528222903</v>
      </c>
      <c r="N139" s="8"/>
    </row>
    <row r="140" spans="1:14" s="5" customFormat="1" ht="17.100000000000001" customHeight="1">
      <c r="A140" s="37">
        <v>152</v>
      </c>
      <c r="B140" s="38" t="s">
        <v>277</v>
      </c>
      <c r="C140" s="39">
        <v>1044.2788286213686</v>
      </c>
      <c r="D140" s="39">
        <v>486.15429248724229</v>
      </c>
      <c r="E140" s="39">
        <v>101.3527685698725</v>
      </c>
      <c r="F140" s="40">
        <v>587.50706105711481</v>
      </c>
      <c r="G140" s="39">
        <v>688.85982962698733</v>
      </c>
      <c r="H140" s="39">
        <v>0</v>
      </c>
      <c r="I140" s="39">
        <v>101.35276856987251</v>
      </c>
      <c r="J140" s="39">
        <v>101.35276856987251</v>
      </c>
      <c r="K140" s="39"/>
      <c r="L140" s="91">
        <v>355.41899899438124</v>
      </c>
      <c r="M140" s="91">
        <v>456.77176756425376</v>
      </c>
    </row>
    <row r="141" spans="1:14" s="5" customFormat="1" ht="17.100000000000001" customHeight="1">
      <c r="A141" s="37">
        <v>156</v>
      </c>
      <c r="B141" s="38" t="s">
        <v>539</v>
      </c>
      <c r="C141" s="39">
        <v>290.77310532650466</v>
      </c>
      <c r="D141" s="39">
        <v>147.48106527422058</v>
      </c>
      <c r="E141" s="39">
        <v>29.983998967545286</v>
      </c>
      <c r="F141" s="40">
        <v>177.46506424176587</v>
      </c>
      <c r="G141" s="39">
        <v>207.44906320931116</v>
      </c>
      <c r="H141" s="39">
        <v>0</v>
      </c>
      <c r="I141" s="39">
        <v>29.983998968323387</v>
      </c>
      <c r="J141" s="39">
        <v>29.983998968323387</v>
      </c>
      <c r="K141" s="39"/>
      <c r="L141" s="91">
        <v>83.324042116415399</v>
      </c>
      <c r="M141" s="91">
        <v>113.30804108473879</v>
      </c>
    </row>
    <row r="142" spans="1:14" s="5" customFormat="1" ht="17.100000000000001" customHeight="1">
      <c r="A142" s="37">
        <v>157</v>
      </c>
      <c r="B142" s="38" t="s">
        <v>401</v>
      </c>
      <c r="C142" s="39">
        <v>2618.2155314161464</v>
      </c>
      <c r="D142" s="39">
        <v>1159.0046835948842</v>
      </c>
      <c r="E142" s="39">
        <v>261.82155313998646</v>
      </c>
      <c r="F142" s="40">
        <v>1420.8262367348707</v>
      </c>
      <c r="G142" s="39">
        <v>1682.6477898748572</v>
      </c>
      <c r="H142" s="39">
        <v>0</v>
      </c>
      <c r="I142" s="39">
        <v>197.65634306331566</v>
      </c>
      <c r="J142" s="39">
        <v>197.65634306331566</v>
      </c>
      <c r="K142" s="39"/>
      <c r="L142" s="91">
        <v>999.73295161796</v>
      </c>
      <c r="M142" s="91">
        <v>1197.3892946812757</v>
      </c>
    </row>
    <row r="143" spans="1:14" s="5" customFormat="1" ht="17.100000000000001" customHeight="1">
      <c r="A143" s="37">
        <v>158</v>
      </c>
      <c r="B143" s="38" t="s">
        <v>262</v>
      </c>
      <c r="C143" s="39">
        <v>226.86770408951497</v>
      </c>
      <c r="D143" s="39">
        <v>181.49416327161194</v>
      </c>
      <c r="E143" s="39">
        <v>22.686770408951492</v>
      </c>
      <c r="F143" s="40">
        <v>204.18093368056344</v>
      </c>
      <c r="G143" s="39">
        <v>226.86770408951494</v>
      </c>
      <c r="H143" s="39">
        <v>0</v>
      </c>
      <c r="I143" s="39">
        <v>22.686770408951492</v>
      </c>
      <c r="J143" s="39">
        <v>22.686770408951492</v>
      </c>
      <c r="K143" s="39"/>
      <c r="L143" s="91">
        <v>3.907985046680551E-14</v>
      </c>
      <c r="M143" s="91">
        <v>22.686770408951531</v>
      </c>
    </row>
    <row r="144" spans="1:14" s="5" customFormat="1" ht="17.100000000000001" customHeight="1">
      <c r="A144" s="37">
        <v>159</v>
      </c>
      <c r="B144" s="38" t="s">
        <v>540</v>
      </c>
      <c r="C144" s="39">
        <v>77.364737154007571</v>
      </c>
      <c r="D144" s="39">
        <v>64.470614087836367</v>
      </c>
      <c r="E144" s="39">
        <v>8.5960818783781807</v>
      </c>
      <c r="F144" s="40">
        <v>73.066695966214553</v>
      </c>
      <c r="G144" s="39">
        <v>81.662777844592739</v>
      </c>
      <c r="H144" s="39">
        <v>0</v>
      </c>
      <c r="I144" s="39">
        <v>4.2980411877930278</v>
      </c>
      <c r="J144" s="39">
        <v>4.2980411877930278</v>
      </c>
      <c r="K144" s="39"/>
      <c r="L144" s="91">
        <v>-9.7699626167013776E-15</v>
      </c>
      <c r="M144" s="91">
        <v>4.298041187793018</v>
      </c>
    </row>
    <row r="145" spans="1:14" s="5" customFormat="1" ht="17.100000000000001" customHeight="1">
      <c r="A145" s="37">
        <v>160</v>
      </c>
      <c r="B145" s="38" t="s">
        <v>263</v>
      </c>
      <c r="C145" s="39">
        <v>18.669052691183332</v>
      </c>
      <c r="D145" s="39">
        <v>15.557545183874998</v>
      </c>
      <c r="E145" s="39">
        <v>2.07433935785</v>
      </c>
      <c r="F145" s="40">
        <v>17.631884541724997</v>
      </c>
      <c r="G145" s="39">
        <v>19.706223899574997</v>
      </c>
      <c r="H145" s="39">
        <v>0</v>
      </c>
      <c r="I145" s="39">
        <v>1.0371681494583336</v>
      </c>
      <c r="J145" s="39">
        <v>1.0371681494583336</v>
      </c>
      <c r="K145" s="39"/>
      <c r="L145" s="91">
        <v>1.3322676295501878E-15</v>
      </c>
      <c r="M145" s="91">
        <v>1.0371681494583349</v>
      </c>
    </row>
    <row r="146" spans="1:14" s="5" customFormat="1" ht="17.100000000000001" customHeight="1">
      <c r="A146" s="37">
        <v>161</v>
      </c>
      <c r="B146" s="38" t="s">
        <v>541</v>
      </c>
      <c r="C146" s="39">
        <v>72.697462499999972</v>
      </c>
      <c r="D146" s="39">
        <v>49.070787187499995</v>
      </c>
      <c r="E146" s="39">
        <v>7.269746249999999</v>
      </c>
      <c r="F146" s="40">
        <v>56.340533437499992</v>
      </c>
      <c r="G146" s="39">
        <v>63.61027968749999</v>
      </c>
      <c r="H146" s="39">
        <v>0</v>
      </c>
      <c r="I146" s="39">
        <v>7.269746249999999</v>
      </c>
      <c r="J146" s="39">
        <v>7.269746249999999</v>
      </c>
      <c r="K146" s="39"/>
      <c r="L146" s="91">
        <v>9.0871828124999805</v>
      </c>
      <c r="M146" s="91">
        <v>16.356929062499979</v>
      </c>
    </row>
    <row r="147" spans="1:14" s="5" customFormat="1" ht="17.100000000000001" customHeight="1">
      <c r="A147" s="37">
        <v>162</v>
      </c>
      <c r="B147" s="38" t="s">
        <v>403</v>
      </c>
      <c r="C147" s="39">
        <v>32.606317499999996</v>
      </c>
      <c r="D147" s="39">
        <v>19.563790948657498</v>
      </c>
      <c r="E147" s="39">
        <v>3.2606318247762491</v>
      </c>
      <c r="F147" s="40">
        <v>22.824422773433746</v>
      </c>
      <c r="G147" s="39">
        <v>26.085054598209993</v>
      </c>
      <c r="H147" s="39">
        <v>0</v>
      </c>
      <c r="I147" s="39">
        <v>3.2606318247762491</v>
      </c>
      <c r="J147" s="39">
        <v>3.2606318247762491</v>
      </c>
      <c r="K147" s="39"/>
      <c r="L147" s="91">
        <v>6.521262901790001</v>
      </c>
      <c r="M147" s="91">
        <v>9.7818947265662501</v>
      </c>
    </row>
    <row r="148" spans="1:14" s="5" customFormat="1" ht="17.100000000000001" customHeight="1">
      <c r="A148" s="37">
        <v>163</v>
      </c>
      <c r="B148" s="38" t="s">
        <v>542</v>
      </c>
      <c r="C148" s="39">
        <v>269.16272121843218</v>
      </c>
      <c r="D148" s="39">
        <v>226.66334434230444</v>
      </c>
      <c r="E148" s="39">
        <v>28.332918042788048</v>
      </c>
      <c r="F148" s="40">
        <v>254.99626238509248</v>
      </c>
      <c r="G148" s="39">
        <v>283.32918042788054</v>
      </c>
      <c r="H148" s="39">
        <v>0</v>
      </c>
      <c r="I148" s="39">
        <v>14.166458833339711</v>
      </c>
      <c r="J148" s="39">
        <v>14.166458833339711</v>
      </c>
      <c r="K148" s="39"/>
      <c r="L148" s="91">
        <v>-7.1054273576010019E-15</v>
      </c>
      <c r="M148" s="91">
        <v>14.166458833339703</v>
      </c>
    </row>
    <row r="149" spans="1:14" s="5" customFormat="1" ht="17.100000000000001" customHeight="1">
      <c r="A149" s="37">
        <v>164</v>
      </c>
      <c r="B149" s="38" t="s">
        <v>606</v>
      </c>
      <c r="C149" s="39">
        <v>671.75042375912983</v>
      </c>
      <c r="D149" s="39">
        <v>162.23053739568104</v>
      </c>
      <c r="E149" s="39">
        <v>73.45500786493993</v>
      </c>
      <c r="F149" s="40">
        <v>235.68554526062098</v>
      </c>
      <c r="G149" s="39"/>
      <c r="H149" s="39">
        <v>0</v>
      </c>
      <c r="I149" s="39">
        <v>99.495066737488912</v>
      </c>
      <c r="J149" s="39">
        <v>99.495066737488912</v>
      </c>
      <c r="K149" s="39"/>
      <c r="L149" s="78">
        <v>336.56981176101993</v>
      </c>
      <c r="M149" s="78">
        <v>436.06487849850885</v>
      </c>
      <c r="N149" s="8"/>
    </row>
    <row r="150" spans="1:14" s="5" customFormat="1" ht="17.100000000000001" customHeight="1">
      <c r="A150" s="37">
        <v>165</v>
      </c>
      <c r="B150" s="38" t="s">
        <v>264</v>
      </c>
      <c r="C150" s="39">
        <v>100.30264292477719</v>
      </c>
      <c r="D150" s="39">
        <v>65.204651936642961</v>
      </c>
      <c r="E150" s="39">
        <v>10.030264301972796</v>
      </c>
      <c r="F150" s="40">
        <v>75.234916238615753</v>
      </c>
      <c r="G150" s="39">
        <v>85.265180540588545</v>
      </c>
      <c r="H150" s="39">
        <v>0</v>
      </c>
      <c r="I150" s="39">
        <v>10.030264301972796</v>
      </c>
      <c r="J150" s="39">
        <v>10.030264301972796</v>
      </c>
      <c r="K150" s="39"/>
      <c r="L150" s="91">
        <v>15.03746238418864</v>
      </c>
      <c r="M150" s="91">
        <v>25.067726686161436</v>
      </c>
    </row>
    <row r="151" spans="1:14" s="5" customFormat="1" ht="17.100000000000001" customHeight="1">
      <c r="A151" s="37">
        <v>166</v>
      </c>
      <c r="B151" s="38" t="s">
        <v>265</v>
      </c>
      <c r="C151" s="39">
        <v>1043.8209108124895</v>
      </c>
      <c r="D151" s="39">
        <v>577.20099533323662</v>
      </c>
      <c r="E151" s="39">
        <v>105.47151071904956</v>
      </c>
      <c r="F151" s="40">
        <v>682.67250605228617</v>
      </c>
      <c r="G151" s="39">
        <v>788.14401677133571</v>
      </c>
      <c r="H151" s="39">
        <v>0</v>
      </c>
      <c r="I151" s="39">
        <v>86.914385434377678</v>
      </c>
      <c r="J151" s="39">
        <v>86.914385434377678</v>
      </c>
      <c r="K151" s="39"/>
      <c r="L151" s="91">
        <v>274.23401932582567</v>
      </c>
      <c r="M151" s="91">
        <v>361.14840476020333</v>
      </c>
    </row>
    <row r="152" spans="1:14" s="5" customFormat="1" ht="17.100000000000001" customHeight="1">
      <c r="A152" s="37">
        <v>167</v>
      </c>
      <c r="B152" s="38" t="s">
        <v>266</v>
      </c>
      <c r="C152" s="39">
        <v>2480.3168889674967</v>
      </c>
      <c r="D152" s="39">
        <v>744.09506679606068</v>
      </c>
      <c r="E152" s="39">
        <v>165.35445928801349</v>
      </c>
      <c r="F152" s="40">
        <v>909.44952608407414</v>
      </c>
      <c r="G152" s="39">
        <v>1074.8039853720877</v>
      </c>
      <c r="H152" s="39">
        <v>0</v>
      </c>
      <c r="I152" s="39">
        <v>165.35445928801349</v>
      </c>
      <c r="J152" s="39">
        <v>165.35445928801349</v>
      </c>
      <c r="K152" s="39"/>
      <c r="L152" s="91">
        <v>1405.5129035954092</v>
      </c>
      <c r="M152" s="91">
        <v>1570.8673628834226</v>
      </c>
    </row>
    <row r="153" spans="1:14" s="5" customFormat="1" ht="17.100000000000001" customHeight="1">
      <c r="A153" s="37">
        <v>168</v>
      </c>
      <c r="B153" s="38" t="s">
        <v>543</v>
      </c>
      <c r="C153" s="39">
        <v>563.72361112990848</v>
      </c>
      <c r="D153" s="39">
        <v>422.79270752829518</v>
      </c>
      <c r="E153" s="39">
        <v>56.372361003772674</v>
      </c>
      <c r="F153" s="40">
        <v>479.16506853206783</v>
      </c>
      <c r="G153" s="39">
        <v>535.53742953584049</v>
      </c>
      <c r="H153" s="39">
        <v>0</v>
      </c>
      <c r="I153" s="39">
        <v>56.372361003772674</v>
      </c>
      <c r="J153" s="39">
        <v>56.372361003772674</v>
      </c>
      <c r="K153" s="39"/>
      <c r="L153" s="91">
        <v>28.186181594067968</v>
      </c>
      <c r="M153" s="91">
        <v>84.558542597840642</v>
      </c>
    </row>
    <row r="154" spans="1:14" s="5" customFormat="1" ht="17.100000000000001" customHeight="1">
      <c r="A154" s="37">
        <v>170</v>
      </c>
      <c r="B154" s="38" t="s">
        <v>337</v>
      </c>
      <c r="C154" s="39">
        <v>1374.2883405168927</v>
      </c>
      <c r="D154" s="39">
        <v>357.79383209001287</v>
      </c>
      <c r="E154" s="39">
        <v>137.42883405016781</v>
      </c>
      <c r="F154" s="40">
        <v>495.22266614018065</v>
      </c>
      <c r="G154" s="39">
        <v>632.65150019034843</v>
      </c>
      <c r="H154" s="39">
        <v>0</v>
      </c>
      <c r="I154" s="39">
        <v>137.42883405016778</v>
      </c>
      <c r="J154" s="39">
        <v>137.42883405016778</v>
      </c>
      <c r="K154" s="39"/>
      <c r="L154" s="91">
        <v>741.6368403265443</v>
      </c>
      <c r="M154" s="91">
        <v>879.06567437671208</v>
      </c>
    </row>
    <row r="155" spans="1:14" s="5" customFormat="1" ht="17.100000000000001" customHeight="1">
      <c r="A155" s="37">
        <v>176</v>
      </c>
      <c r="B155" s="38" t="s">
        <v>630</v>
      </c>
      <c r="C155" s="39">
        <v>619.19467774755219</v>
      </c>
      <c r="D155" s="39">
        <v>133.89587628444417</v>
      </c>
      <c r="E155" s="39">
        <v>64.706506872258998</v>
      </c>
      <c r="F155" s="40">
        <v>198.60238315670318</v>
      </c>
      <c r="G155" s="39"/>
      <c r="H155" s="39">
        <v>0</v>
      </c>
      <c r="I155" s="39">
        <v>32.353253436129499</v>
      </c>
      <c r="J155" s="39">
        <v>32.353253436129499</v>
      </c>
      <c r="K155" s="39"/>
      <c r="L155" s="91">
        <v>388.23904115471953</v>
      </c>
      <c r="M155" s="91">
        <v>420.59229459084901</v>
      </c>
    </row>
    <row r="156" spans="1:14" s="5" customFormat="1" ht="17.100000000000001" customHeight="1">
      <c r="A156" s="37">
        <v>177</v>
      </c>
      <c r="B156" s="38" t="s">
        <v>267</v>
      </c>
      <c r="C156" s="39">
        <v>21.255347619145759</v>
      </c>
      <c r="D156" s="39">
        <v>10.627673892615835</v>
      </c>
      <c r="E156" s="39">
        <v>2.1255347785231669</v>
      </c>
      <c r="F156" s="40">
        <v>12.753208671139003</v>
      </c>
      <c r="G156" s="39">
        <v>14.878743449662171</v>
      </c>
      <c r="H156" s="39">
        <v>0</v>
      </c>
      <c r="I156" s="39">
        <v>1.0627673892615834</v>
      </c>
      <c r="J156" s="39">
        <v>1.0627673892615834</v>
      </c>
      <c r="K156" s="39"/>
      <c r="L156" s="91">
        <v>7.4393715587451723</v>
      </c>
      <c r="M156" s="91">
        <v>8.5021389480067562</v>
      </c>
    </row>
    <row r="157" spans="1:14" s="8" customFormat="1" ht="17.100000000000001" customHeight="1">
      <c r="A157" s="37">
        <v>181</v>
      </c>
      <c r="B157" s="38" t="s">
        <v>6</v>
      </c>
      <c r="C157" s="39">
        <v>11090.578731290623</v>
      </c>
      <c r="D157" s="39">
        <v>1882.3446792830666</v>
      </c>
      <c r="E157" s="39">
        <v>1785.5754301844484</v>
      </c>
      <c r="F157" s="40">
        <v>3667.920109467515</v>
      </c>
      <c r="G157" s="39">
        <v>5453.4955396519636</v>
      </c>
      <c r="H157" s="39">
        <v>0</v>
      </c>
      <c r="I157" s="39">
        <v>1438.8822464018788</v>
      </c>
      <c r="J157" s="39">
        <v>1438.8822464018788</v>
      </c>
      <c r="K157" s="39"/>
      <c r="L157" s="91">
        <v>5983.7763754212292</v>
      </c>
      <c r="M157" s="91">
        <v>7422.6586218231078</v>
      </c>
      <c r="N157" s="5"/>
    </row>
    <row r="158" spans="1:14" s="8" customFormat="1" ht="17.100000000000001" customHeight="1">
      <c r="A158" s="37">
        <v>182</v>
      </c>
      <c r="B158" s="38" t="s">
        <v>544</v>
      </c>
      <c r="C158" s="39">
        <v>549.74767499999984</v>
      </c>
      <c r="D158" s="39">
        <v>352.27252344780072</v>
      </c>
      <c r="E158" s="39">
        <v>56.421471927469192</v>
      </c>
      <c r="F158" s="40">
        <v>408.69399537526994</v>
      </c>
      <c r="G158" s="39">
        <v>465.11546730273915</v>
      </c>
      <c r="H158" s="39">
        <v>0</v>
      </c>
      <c r="I158" s="39">
        <v>56.421471927469192</v>
      </c>
      <c r="J158" s="39">
        <v>56.421471927469192</v>
      </c>
      <c r="K158" s="39"/>
      <c r="L158" s="91">
        <v>84.632207697260725</v>
      </c>
      <c r="M158" s="91">
        <v>141.05367962472991</v>
      </c>
      <c r="N158" s="5"/>
    </row>
    <row r="159" spans="1:14" s="5" customFormat="1" ht="17.100000000000001" customHeight="1">
      <c r="A159" s="37">
        <v>183</v>
      </c>
      <c r="B159" s="38" t="s">
        <v>269</v>
      </c>
      <c r="C159" s="39">
        <v>99.02340749999999</v>
      </c>
      <c r="D159" s="39">
        <v>59.414044499999989</v>
      </c>
      <c r="E159" s="39">
        <v>9.9023407499999987</v>
      </c>
      <c r="F159" s="40">
        <v>69.316385249999982</v>
      </c>
      <c r="G159" s="39">
        <v>79.218725999999975</v>
      </c>
      <c r="H159" s="39">
        <v>0</v>
      </c>
      <c r="I159" s="39">
        <v>9.9023407499999987</v>
      </c>
      <c r="J159" s="39">
        <v>9.9023407499999987</v>
      </c>
      <c r="K159" s="39"/>
      <c r="L159" s="91">
        <v>19.804681500000008</v>
      </c>
      <c r="M159" s="91">
        <v>29.707022250000009</v>
      </c>
    </row>
    <row r="160" spans="1:14" s="5" customFormat="1" ht="17.100000000000001" customHeight="1">
      <c r="A160" s="37">
        <v>185</v>
      </c>
      <c r="B160" s="38" t="s">
        <v>545</v>
      </c>
      <c r="C160" s="39">
        <v>399.20088850608147</v>
      </c>
      <c r="D160" s="39">
        <v>82.213756458290945</v>
      </c>
      <c r="E160" s="39">
        <v>45.205391852121899</v>
      </c>
      <c r="F160" s="40">
        <v>127.41914831041285</v>
      </c>
      <c r="G160" s="39"/>
      <c r="H160" s="39">
        <v>0</v>
      </c>
      <c r="I160" s="39">
        <v>51.458001010991623</v>
      </c>
      <c r="J160" s="39">
        <v>51.458001010991623</v>
      </c>
      <c r="K160" s="39"/>
      <c r="L160" s="91">
        <v>220.32373918467698</v>
      </c>
      <c r="M160" s="91">
        <v>271.78174019566859</v>
      </c>
    </row>
    <row r="161" spans="1:14" s="5" customFormat="1" ht="17.100000000000001" customHeight="1">
      <c r="A161" s="37">
        <v>188</v>
      </c>
      <c r="B161" s="38" t="s">
        <v>7</v>
      </c>
      <c r="C161" s="39">
        <v>3023.992954514461</v>
      </c>
      <c r="D161" s="39">
        <v>864.97491368029762</v>
      </c>
      <c r="E161" s="39">
        <v>311.97697058298212</v>
      </c>
      <c r="F161" s="40">
        <v>1176.9518842632797</v>
      </c>
      <c r="G161" s="39"/>
      <c r="H161" s="39">
        <v>0</v>
      </c>
      <c r="I161" s="39">
        <v>288.33867770077262</v>
      </c>
      <c r="J161" s="39">
        <v>288.33867770077262</v>
      </c>
      <c r="K161" s="39"/>
      <c r="L161" s="78">
        <v>1558.7023925504086</v>
      </c>
      <c r="M161" s="78">
        <v>1847.0410702511813</v>
      </c>
      <c r="N161" s="8"/>
    </row>
    <row r="162" spans="1:14" s="8" customFormat="1" ht="17.100000000000001" customHeight="1">
      <c r="A162" s="37">
        <v>189</v>
      </c>
      <c r="B162" s="38" t="s">
        <v>8</v>
      </c>
      <c r="C162" s="39">
        <v>276.07817821111763</v>
      </c>
      <c r="D162" s="39">
        <v>72.693429385836581</v>
      </c>
      <c r="E162" s="39">
        <v>28.31436310161412</v>
      </c>
      <c r="F162" s="40">
        <v>101.0077924874507</v>
      </c>
      <c r="G162" s="39">
        <v>129.32215558906483</v>
      </c>
      <c r="H162" s="39">
        <v>0</v>
      </c>
      <c r="I162" s="39">
        <v>31.30535441553651</v>
      </c>
      <c r="J162" s="39">
        <v>31.30535441553651</v>
      </c>
      <c r="K162" s="39"/>
      <c r="L162" s="91">
        <v>143.76503130813043</v>
      </c>
      <c r="M162" s="91">
        <v>175.07038572366693</v>
      </c>
      <c r="N162" s="5"/>
    </row>
    <row r="163" spans="1:14" s="5" customFormat="1" ht="17.100000000000001" customHeight="1">
      <c r="A163" s="37">
        <v>190</v>
      </c>
      <c r="B163" s="38" t="s">
        <v>9</v>
      </c>
      <c r="C163" s="39">
        <v>718.36996816721569</v>
      </c>
      <c r="D163" s="39">
        <v>210.60423132606095</v>
      </c>
      <c r="E163" s="39">
        <v>73.974379514102296</v>
      </c>
      <c r="F163" s="40">
        <v>284.57861084016326</v>
      </c>
      <c r="G163" s="39"/>
      <c r="H163" s="39">
        <v>0</v>
      </c>
      <c r="I163" s="39">
        <v>88.223195658793571</v>
      </c>
      <c r="J163" s="39">
        <v>88.223195658793571</v>
      </c>
      <c r="K163" s="39"/>
      <c r="L163" s="78">
        <v>345.56816166825888</v>
      </c>
      <c r="M163" s="78">
        <v>433.79135732705242</v>
      </c>
      <c r="N163" s="8"/>
    </row>
    <row r="164" spans="1:14" s="5" customFormat="1" ht="17.100000000000001" customHeight="1">
      <c r="A164" s="37">
        <v>191</v>
      </c>
      <c r="B164" s="38" t="s">
        <v>28</v>
      </c>
      <c r="C164" s="39">
        <v>94.188351404819997</v>
      </c>
      <c r="D164" s="39">
        <v>31.739641381333335</v>
      </c>
      <c r="E164" s="39">
        <v>8.1299783131087722</v>
      </c>
      <c r="F164" s="40">
        <v>39.869619694442108</v>
      </c>
      <c r="G164" s="39">
        <v>47.99959800755088</v>
      </c>
      <c r="H164" s="39">
        <v>0</v>
      </c>
      <c r="I164" s="39">
        <v>10.486363207845615</v>
      </c>
      <c r="J164" s="39">
        <v>10.486363207845615</v>
      </c>
      <c r="K164" s="39"/>
      <c r="L164" s="91">
        <v>43.832368502532276</v>
      </c>
      <c r="M164" s="91">
        <v>54.318731710377889</v>
      </c>
    </row>
    <row r="165" spans="1:14" s="5" customFormat="1" ht="17.100000000000001" customHeight="1">
      <c r="A165" s="37">
        <v>192</v>
      </c>
      <c r="B165" s="38" t="s">
        <v>10</v>
      </c>
      <c r="C165" s="39">
        <v>665.15642948689037</v>
      </c>
      <c r="D165" s="39">
        <v>210.31960040311171</v>
      </c>
      <c r="E165" s="39">
        <v>63.893169989137164</v>
      </c>
      <c r="F165" s="40">
        <v>274.2127703922489</v>
      </c>
      <c r="G165" s="39">
        <v>338.10594038138606</v>
      </c>
      <c r="H165" s="39">
        <v>0</v>
      </c>
      <c r="I165" s="39">
        <v>67.341397975167297</v>
      </c>
      <c r="J165" s="39">
        <v>67.341397975167297</v>
      </c>
      <c r="K165" s="39"/>
      <c r="L165" s="91">
        <v>323.60226111947418</v>
      </c>
      <c r="M165" s="91">
        <v>390.94365909464148</v>
      </c>
    </row>
    <row r="166" spans="1:14" s="5" customFormat="1" ht="17.100000000000001" customHeight="1">
      <c r="A166" s="37">
        <v>193</v>
      </c>
      <c r="B166" s="38" t="s">
        <v>29</v>
      </c>
      <c r="C166" s="39">
        <v>65.498466874947709</v>
      </c>
      <c r="D166" s="39">
        <v>26.19938676056281</v>
      </c>
      <c r="E166" s="39">
        <v>6.5498466901407033</v>
      </c>
      <c r="F166" s="40">
        <v>32.749233450703514</v>
      </c>
      <c r="G166" s="39"/>
      <c r="H166" s="39">
        <v>0</v>
      </c>
      <c r="I166" s="39">
        <v>9.8247700352110545</v>
      </c>
      <c r="J166" s="39">
        <v>9.8247700352110545</v>
      </c>
      <c r="K166" s="39"/>
      <c r="L166" s="91">
        <v>22.924463389033143</v>
      </c>
      <c r="M166" s="91">
        <v>32.749233424244196</v>
      </c>
      <c r="N166" s="8"/>
    </row>
    <row r="167" spans="1:14" s="5" customFormat="1" ht="17.100000000000001" customHeight="1">
      <c r="A167" s="37">
        <v>194</v>
      </c>
      <c r="B167" s="38" t="s">
        <v>11</v>
      </c>
      <c r="C167" s="39">
        <v>674.7337068733807</v>
      </c>
      <c r="D167" s="39">
        <v>182.91949196419344</v>
      </c>
      <c r="E167" s="39">
        <v>70.670112122956908</v>
      </c>
      <c r="F167" s="40">
        <v>253.58960408715035</v>
      </c>
      <c r="G167" s="39"/>
      <c r="H167" s="39">
        <v>0</v>
      </c>
      <c r="I167" s="39">
        <v>93.907105546192426</v>
      </c>
      <c r="J167" s="39">
        <v>93.907105546192426</v>
      </c>
      <c r="K167" s="39"/>
      <c r="L167" s="91">
        <v>327.23699724003791</v>
      </c>
      <c r="M167" s="91">
        <v>421.14410278623035</v>
      </c>
      <c r="N167" s="8"/>
    </row>
    <row r="168" spans="1:14" s="5" customFormat="1" ht="17.100000000000001" customHeight="1">
      <c r="A168" s="37">
        <v>195</v>
      </c>
      <c r="B168" s="38" t="s">
        <v>546</v>
      </c>
      <c r="C168" s="39">
        <v>1664.7549107299906</v>
      </c>
      <c r="D168" s="39">
        <v>667.00443773634936</v>
      </c>
      <c r="E168" s="39">
        <v>168.95801872116596</v>
      </c>
      <c r="F168" s="40">
        <v>835.96245645751537</v>
      </c>
      <c r="G168" s="39">
        <v>1004.9204751786813</v>
      </c>
      <c r="H168" s="39">
        <v>0</v>
      </c>
      <c r="I168" s="39">
        <v>172.10641387080389</v>
      </c>
      <c r="J168" s="39">
        <v>172.10641387080389</v>
      </c>
      <c r="K168" s="39"/>
      <c r="L168" s="91">
        <v>656.68604040167133</v>
      </c>
      <c r="M168" s="91">
        <v>828.7924542724752</v>
      </c>
    </row>
    <row r="169" spans="1:14" s="5" customFormat="1" ht="17.100000000000001" customHeight="1">
      <c r="A169" s="37">
        <v>197</v>
      </c>
      <c r="B169" s="38" t="s">
        <v>12</v>
      </c>
      <c r="C169" s="39">
        <v>273.84995483477991</v>
      </c>
      <c r="D169" s="39">
        <v>119.59147416063544</v>
      </c>
      <c r="E169" s="39">
        <v>27.396978916439895</v>
      </c>
      <c r="F169" s="40">
        <v>146.98845307707535</v>
      </c>
      <c r="G169" s="39">
        <v>174.38543199351525</v>
      </c>
      <c r="H169" s="39">
        <v>0</v>
      </c>
      <c r="I169" s="39">
        <v>17.393420421564048</v>
      </c>
      <c r="J169" s="39">
        <v>17.393420421564048</v>
      </c>
      <c r="K169" s="39"/>
      <c r="L169" s="91">
        <v>109.46808133614051</v>
      </c>
      <c r="M169" s="91">
        <v>126.86150175770456</v>
      </c>
    </row>
    <row r="170" spans="1:14" s="5" customFormat="1" ht="17.100000000000001" customHeight="1">
      <c r="A170" s="37">
        <v>198</v>
      </c>
      <c r="B170" s="38" t="s">
        <v>13</v>
      </c>
      <c r="C170" s="39">
        <v>345.47011583019099</v>
      </c>
      <c r="D170" s="39">
        <v>60.293124129143116</v>
      </c>
      <c r="E170" s="39">
        <v>36.452802522274581</v>
      </c>
      <c r="F170" s="40">
        <v>96.745926651417705</v>
      </c>
      <c r="G170" s="39"/>
      <c r="H170" s="39">
        <v>0</v>
      </c>
      <c r="I170" s="39">
        <v>39.848596536218125</v>
      </c>
      <c r="J170" s="39">
        <v>39.848596536218125</v>
      </c>
      <c r="K170" s="39"/>
      <c r="L170" s="78">
        <v>208.87559264255515</v>
      </c>
      <c r="M170" s="78">
        <v>248.72418917877326</v>
      </c>
      <c r="N170" s="8"/>
    </row>
    <row r="171" spans="1:14" s="5" customFormat="1" ht="17.100000000000001" customHeight="1">
      <c r="A171" s="37">
        <v>199</v>
      </c>
      <c r="B171" s="38" t="s">
        <v>547</v>
      </c>
      <c r="C171" s="39">
        <v>266.66808076378089</v>
      </c>
      <c r="D171" s="39">
        <v>122.24653094280168</v>
      </c>
      <c r="E171" s="39">
        <v>24.287588759124908</v>
      </c>
      <c r="F171" s="40">
        <v>146.53411970192658</v>
      </c>
      <c r="G171" s="39"/>
      <c r="H171" s="39">
        <v>0</v>
      </c>
      <c r="I171" s="39">
        <v>18.265572466719721</v>
      </c>
      <c r="J171" s="39">
        <v>18.265572466719721</v>
      </c>
      <c r="K171" s="39"/>
      <c r="L171" s="91">
        <v>101.86838859513459</v>
      </c>
      <c r="M171" s="91">
        <v>120.13396106185431</v>
      </c>
    </row>
    <row r="172" spans="1:14" s="5" customFormat="1" ht="17.100000000000001" customHeight="1">
      <c r="A172" s="37">
        <v>200</v>
      </c>
      <c r="B172" s="38" t="s">
        <v>14</v>
      </c>
      <c r="C172" s="39">
        <v>1200.8932308712538</v>
      </c>
      <c r="D172" s="39">
        <v>141.31406703558608</v>
      </c>
      <c r="E172" s="39">
        <v>123.08607159812443</v>
      </c>
      <c r="F172" s="40">
        <v>264.40013863371053</v>
      </c>
      <c r="G172" s="39"/>
      <c r="H172" s="39">
        <v>0</v>
      </c>
      <c r="I172" s="39">
        <v>83.274682707469282</v>
      </c>
      <c r="J172" s="39">
        <v>83.274682707469282</v>
      </c>
      <c r="K172" s="39"/>
      <c r="L172" s="91">
        <v>853.21840953007393</v>
      </c>
      <c r="M172" s="91">
        <v>936.49309223754324</v>
      </c>
      <c r="N172" s="8"/>
    </row>
    <row r="173" spans="1:14" s="5" customFormat="1" ht="17.100000000000001" customHeight="1">
      <c r="A173" s="37">
        <v>201</v>
      </c>
      <c r="B173" s="38" t="s">
        <v>548</v>
      </c>
      <c r="C173" s="39">
        <v>1521.638091671932</v>
      </c>
      <c r="D173" s="39">
        <v>300.53781419292756</v>
      </c>
      <c r="E173" s="39">
        <v>156.65918302777953</v>
      </c>
      <c r="F173" s="40">
        <v>457.19699722070709</v>
      </c>
      <c r="G173" s="39">
        <v>613.85618024848668</v>
      </c>
      <c r="H173" s="39">
        <v>0</v>
      </c>
      <c r="I173" s="39">
        <v>111.70544310984056</v>
      </c>
      <c r="J173" s="39">
        <v>111.70544310984056</v>
      </c>
      <c r="K173" s="39"/>
      <c r="L173" s="91">
        <v>952.73565134138437</v>
      </c>
      <c r="M173" s="91">
        <v>1064.4410944512249</v>
      </c>
    </row>
    <row r="174" spans="1:14" s="5" customFormat="1" ht="17.100000000000001" customHeight="1">
      <c r="A174" s="37">
        <v>202</v>
      </c>
      <c r="B174" s="38" t="s">
        <v>350</v>
      </c>
      <c r="C174" s="39">
        <v>2255.2070995602994</v>
      </c>
      <c r="D174" s="39">
        <v>294.59314555417319</v>
      </c>
      <c r="E174" s="39">
        <v>202.55314422744809</v>
      </c>
      <c r="F174" s="40">
        <v>497.14628978162125</v>
      </c>
      <c r="G174" s="39"/>
      <c r="H174" s="39">
        <v>0</v>
      </c>
      <c r="I174" s="39">
        <v>191.80555067513583</v>
      </c>
      <c r="J174" s="39">
        <v>191.80555067513583</v>
      </c>
      <c r="K174" s="39"/>
      <c r="L174" s="78">
        <v>1566.2552591035421</v>
      </c>
      <c r="M174" s="78">
        <v>1758.060809778678</v>
      </c>
      <c r="N174" s="8"/>
    </row>
    <row r="175" spans="1:14" s="5" customFormat="1" ht="17.100000000000001" customHeight="1">
      <c r="A175" s="37">
        <v>203</v>
      </c>
      <c r="B175" s="38" t="s">
        <v>340</v>
      </c>
      <c r="C175" s="39">
        <v>634.40224856457837</v>
      </c>
      <c r="D175" s="39">
        <v>338.60455805514033</v>
      </c>
      <c r="E175" s="39">
        <v>57.751863561086601</v>
      </c>
      <c r="F175" s="40">
        <v>396.35642161622695</v>
      </c>
      <c r="G175" s="39">
        <v>454.10828517731358</v>
      </c>
      <c r="H175" s="39">
        <v>0</v>
      </c>
      <c r="I175" s="39">
        <v>57.750587744427271</v>
      </c>
      <c r="J175" s="39">
        <v>57.750587744427271</v>
      </c>
      <c r="K175" s="39"/>
      <c r="L175" s="91">
        <v>180.29523920392415</v>
      </c>
      <c r="M175" s="91">
        <v>238.04582694835142</v>
      </c>
    </row>
    <row r="176" spans="1:14" s="5" customFormat="1" ht="17.100000000000001" customHeight="1">
      <c r="A176" s="37">
        <v>204</v>
      </c>
      <c r="B176" s="38" t="s">
        <v>15</v>
      </c>
      <c r="C176" s="39">
        <v>1832.1217084097175</v>
      </c>
      <c r="D176" s="39">
        <v>691.44074117158686</v>
      </c>
      <c r="E176" s="39">
        <v>197.55449747759621</v>
      </c>
      <c r="F176" s="40">
        <v>888.99523864918308</v>
      </c>
      <c r="G176" s="39"/>
      <c r="H176" s="39">
        <v>0</v>
      </c>
      <c r="I176" s="39">
        <v>196.36660897531021</v>
      </c>
      <c r="J176" s="39">
        <v>196.36660897531021</v>
      </c>
      <c r="K176" s="39"/>
      <c r="L176" s="78">
        <v>746.75986078522419</v>
      </c>
      <c r="M176" s="78">
        <v>943.12646976053441</v>
      </c>
      <c r="N176" s="8"/>
    </row>
    <row r="177" spans="1:15" s="5" customFormat="1" ht="17.100000000000001" customHeight="1">
      <c r="A177" s="37">
        <v>205</v>
      </c>
      <c r="B177" s="38" t="s">
        <v>549</v>
      </c>
      <c r="C177" s="39">
        <v>2004.6266933686936</v>
      </c>
      <c r="D177" s="39">
        <v>848.84195313945702</v>
      </c>
      <c r="E177" s="39">
        <v>202.46960552372713</v>
      </c>
      <c r="F177" s="40">
        <v>1051.3115586631841</v>
      </c>
      <c r="G177" s="39">
        <v>1253.7811641869112</v>
      </c>
      <c r="H177" s="39">
        <v>0</v>
      </c>
      <c r="I177" s="39">
        <v>167.50401972309507</v>
      </c>
      <c r="J177" s="39">
        <v>167.50401972309507</v>
      </c>
      <c r="K177" s="39"/>
      <c r="L177" s="91">
        <v>785.81111498241444</v>
      </c>
      <c r="M177" s="91">
        <v>953.31513470550954</v>
      </c>
    </row>
    <row r="178" spans="1:15" s="5" customFormat="1" ht="17.100000000000001" customHeight="1">
      <c r="A178" s="37">
        <v>206</v>
      </c>
      <c r="B178" s="38" t="s">
        <v>603</v>
      </c>
      <c r="C178" s="39">
        <v>725.04696037838869</v>
      </c>
      <c r="D178" s="39">
        <v>362.52348024258703</v>
      </c>
      <c r="E178" s="39">
        <v>72.504696048517388</v>
      </c>
      <c r="F178" s="40">
        <v>435.02817629110439</v>
      </c>
      <c r="G178" s="39">
        <v>507.5328723396218</v>
      </c>
      <c r="H178" s="39">
        <v>0</v>
      </c>
      <c r="I178" s="39">
        <v>72.504696048517388</v>
      </c>
      <c r="J178" s="39">
        <v>72.504696048517388</v>
      </c>
      <c r="K178" s="39"/>
      <c r="L178" s="91">
        <v>217.51408803876691</v>
      </c>
      <c r="M178" s="91">
        <v>290.0187840872843</v>
      </c>
    </row>
    <row r="179" spans="1:15" s="28" customFormat="1" ht="17.100000000000001" customHeight="1">
      <c r="A179" s="37">
        <v>207</v>
      </c>
      <c r="B179" s="38" t="s">
        <v>649</v>
      </c>
      <c r="C179" s="39">
        <v>824.83235719594506</v>
      </c>
      <c r="D179" s="39">
        <v>317.09694574319934</v>
      </c>
      <c r="E179" s="39">
        <v>83.381750787202677</v>
      </c>
      <c r="F179" s="40">
        <v>400.47869653040203</v>
      </c>
      <c r="G179" s="39">
        <v>483.86044731760472</v>
      </c>
      <c r="H179" s="39">
        <v>0</v>
      </c>
      <c r="I179" s="39">
        <v>84.839332446109566</v>
      </c>
      <c r="J179" s="39">
        <v>84.839332446109566</v>
      </c>
      <c r="K179" s="39"/>
      <c r="L179" s="91">
        <v>339.51432821943348</v>
      </c>
      <c r="M179" s="91">
        <v>424.35366066554303</v>
      </c>
      <c r="N179" s="5"/>
      <c r="O179" s="5"/>
    </row>
    <row r="180" spans="1:15" s="8" customFormat="1" ht="17.100000000000001" customHeight="1">
      <c r="A180" s="37">
        <v>208</v>
      </c>
      <c r="B180" s="38" t="s">
        <v>550</v>
      </c>
      <c r="C180" s="39">
        <v>161.58255018955504</v>
      </c>
      <c r="D180" s="39">
        <v>53.860851250212185</v>
      </c>
      <c r="E180" s="39">
        <v>10.772170250042443</v>
      </c>
      <c r="F180" s="40">
        <v>64.633021500254628</v>
      </c>
      <c r="G180" s="39">
        <v>75.405191750297064</v>
      </c>
      <c r="H180" s="39">
        <v>0</v>
      </c>
      <c r="I180" s="39">
        <v>10.772170250042443</v>
      </c>
      <c r="J180" s="39">
        <v>10.772170250042443</v>
      </c>
      <c r="K180" s="39"/>
      <c r="L180" s="91">
        <v>86.177358439257972</v>
      </c>
      <c r="M180" s="91">
        <v>96.949528689300422</v>
      </c>
      <c r="N180" s="5"/>
      <c r="O180" s="28"/>
    </row>
    <row r="181" spans="1:15" s="8" customFormat="1" ht="17.100000000000001" customHeight="1">
      <c r="A181" s="37">
        <v>209</v>
      </c>
      <c r="B181" s="38" t="s">
        <v>16</v>
      </c>
      <c r="C181" s="39">
        <v>798.67886623942888</v>
      </c>
      <c r="D181" s="39">
        <v>157.88716990933079</v>
      </c>
      <c r="E181" s="39">
        <v>66.510792735130323</v>
      </c>
      <c r="F181" s="40">
        <v>224.39796264446113</v>
      </c>
      <c r="G181" s="39"/>
      <c r="H181" s="39">
        <v>0</v>
      </c>
      <c r="I181" s="39">
        <v>85.418876400910293</v>
      </c>
      <c r="J181" s="39">
        <v>85.418876400910293</v>
      </c>
      <c r="K181" s="39"/>
      <c r="L181" s="78">
        <v>488.86202719405748</v>
      </c>
      <c r="M181" s="78">
        <v>574.28090359496775</v>
      </c>
    </row>
    <row r="182" spans="1:15" s="8" customFormat="1" ht="17.100000000000001" customHeight="1">
      <c r="A182" s="37">
        <v>210</v>
      </c>
      <c r="B182" s="38" t="s">
        <v>551</v>
      </c>
      <c r="C182" s="39">
        <v>2378.1358877010694</v>
      </c>
      <c r="D182" s="39">
        <v>949.61031497592091</v>
      </c>
      <c r="E182" s="39">
        <v>242.61986025664322</v>
      </c>
      <c r="F182" s="40">
        <v>1192.2301752325641</v>
      </c>
      <c r="G182" s="39"/>
      <c r="H182" s="39">
        <v>0</v>
      </c>
      <c r="I182" s="39">
        <v>295.6463887295032</v>
      </c>
      <c r="J182" s="39">
        <v>295.6463887295032</v>
      </c>
      <c r="K182" s="39"/>
      <c r="L182" s="91">
        <v>890.25932373900207</v>
      </c>
      <c r="M182" s="91">
        <v>1185.9057124685053</v>
      </c>
      <c r="N182" s="5"/>
    </row>
    <row r="183" spans="1:15" s="8" customFormat="1" ht="17.100000000000001" customHeight="1">
      <c r="A183" s="37">
        <v>211</v>
      </c>
      <c r="B183" s="38" t="s">
        <v>351</v>
      </c>
      <c r="C183" s="39">
        <v>3138.1506230264922</v>
      </c>
      <c r="D183" s="39">
        <v>1123.8963863576425</v>
      </c>
      <c r="E183" s="39">
        <v>317.90457517875484</v>
      </c>
      <c r="F183" s="40">
        <v>1441.8009615363974</v>
      </c>
      <c r="G183" s="39"/>
      <c r="H183" s="39">
        <v>0</v>
      </c>
      <c r="I183" s="39">
        <v>398.2322980563257</v>
      </c>
      <c r="J183" s="39">
        <v>398.2322980563257</v>
      </c>
      <c r="K183" s="39"/>
      <c r="L183" s="91">
        <v>1298.1173634337692</v>
      </c>
      <c r="M183" s="91">
        <v>1696.3496614900951</v>
      </c>
      <c r="N183" s="5"/>
    </row>
    <row r="184" spans="1:15" s="8" customFormat="1" ht="17.100000000000001" customHeight="1">
      <c r="A184" s="37">
        <v>212</v>
      </c>
      <c r="B184" s="38" t="s">
        <v>17</v>
      </c>
      <c r="C184" s="39">
        <v>631.40167895541856</v>
      </c>
      <c r="D184" s="39">
        <v>223.49185516109077</v>
      </c>
      <c r="E184" s="39">
        <v>68.391482757761864</v>
      </c>
      <c r="F184" s="40">
        <v>291.88333791885265</v>
      </c>
      <c r="G184" s="39"/>
      <c r="H184" s="39">
        <v>0</v>
      </c>
      <c r="I184" s="39">
        <v>84.269817248837725</v>
      </c>
      <c r="J184" s="39">
        <v>84.269817248837725</v>
      </c>
      <c r="K184" s="39"/>
      <c r="L184" s="78">
        <v>255.24852378772817</v>
      </c>
      <c r="M184" s="78">
        <v>339.51834103656591</v>
      </c>
    </row>
    <row r="185" spans="1:15" s="8" customFormat="1" ht="17.100000000000001" customHeight="1">
      <c r="A185" s="37">
        <v>213</v>
      </c>
      <c r="B185" s="38" t="s">
        <v>18</v>
      </c>
      <c r="C185" s="39">
        <v>418.37253367517803</v>
      </c>
      <c r="D185" s="39">
        <v>96.365796157081959</v>
      </c>
      <c r="E185" s="39">
        <v>41.837897727503687</v>
      </c>
      <c r="F185" s="40">
        <v>138.20369388458565</v>
      </c>
      <c r="G185" s="39"/>
      <c r="H185" s="39">
        <v>0</v>
      </c>
      <c r="I185" s="39">
        <v>37.583739520252941</v>
      </c>
      <c r="J185" s="39">
        <v>37.583739520252941</v>
      </c>
      <c r="K185" s="39"/>
      <c r="L185" s="78">
        <v>242.58510027033947</v>
      </c>
      <c r="M185" s="78">
        <v>280.16883979059241</v>
      </c>
    </row>
    <row r="186" spans="1:15" s="8" customFormat="1" ht="17.100000000000001" customHeight="1">
      <c r="A186" s="37">
        <v>214</v>
      </c>
      <c r="B186" s="38" t="s">
        <v>352</v>
      </c>
      <c r="C186" s="39">
        <v>1653.6604118001053</v>
      </c>
      <c r="D186" s="39">
        <v>440.82318660308778</v>
      </c>
      <c r="E186" s="39">
        <v>155.19730247882359</v>
      </c>
      <c r="F186" s="40">
        <v>596.02048908191136</v>
      </c>
      <c r="G186" s="39"/>
      <c r="H186" s="39">
        <v>0</v>
      </c>
      <c r="I186" s="39">
        <v>224.21162261222568</v>
      </c>
      <c r="J186" s="39">
        <v>224.21162261222568</v>
      </c>
      <c r="K186" s="39"/>
      <c r="L186" s="78">
        <v>833.42830010596822</v>
      </c>
      <c r="M186" s="78">
        <v>1057.6399227181939</v>
      </c>
    </row>
    <row r="187" spans="1:15" s="8" customFormat="1" ht="17.100000000000001" customHeight="1">
      <c r="A187" s="37">
        <v>215</v>
      </c>
      <c r="B187" s="38" t="s">
        <v>19</v>
      </c>
      <c r="C187" s="39">
        <v>680.38702081498559</v>
      </c>
      <c r="D187" s="39">
        <v>207.59955606561485</v>
      </c>
      <c r="E187" s="39">
        <v>70.403964483090888</v>
      </c>
      <c r="F187" s="40">
        <v>278.00352054870575</v>
      </c>
      <c r="G187" s="39"/>
      <c r="H187" s="39">
        <v>0</v>
      </c>
      <c r="I187" s="39">
        <v>62.123742589786424</v>
      </c>
      <c r="J187" s="39">
        <v>62.123742589786424</v>
      </c>
      <c r="K187" s="39"/>
      <c r="L187" s="78">
        <v>340.25975767649339</v>
      </c>
      <c r="M187" s="78">
        <v>402.38350026627984</v>
      </c>
    </row>
    <row r="188" spans="1:15" s="8" customFormat="1" ht="17.100000000000001" customHeight="1">
      <c r="A188" s="37">
        <v>216</v>
      </c>
      <c r="B188" s="38" t="s">
        <v>353</v>
      </c>
      <c r="C188" s="39">
        <v>236.3562441346796</v>
      </c>
      <c r="D188" s="39">
        <v>37.319406981184734</v>
      </c>
      <c r="E188" s="39">
        <v>24.87960465412316</v>
      </c>
      <c r="F188" s="40">
        <v>62.199011635307897</v>
      </c>
      <c r="G188" s="39"/>
      <c r="H188" s="39">
        <v>0</v>
      </c>
      <c r="I188" s="39">
        <v>24.87960465412316</v>
      </c>
      <c r="J188" s="39">
        <v>24.87960465412316</v>
      </c>
      <c r="K188" s="39"/>
      <c r="L188" s="78">
        <v>149.27762784524853</v>
      </c>
      <c r="M188" s="78">
        <v>174.1572324993717</v>
      </c>
    </row>
    <row r="189" spans="1:15" s="8" customFormat="1" ht="17.100000000000001" customHeight="1">
      <c r="A189" s="37">
        <v>217</v>
      </c>
      <c r="B189" s="38" t="s">
        <v>415</v>
      </c>
      <c r="C189" s="39">
        <v>2729.7203523030512</v>
      </c>
      <c r="D189" s="39">
        <v>184.73156732205311</v>
      </c>
      <c r="E189" s="39">
        <v>223.03897778697308</v>
      </c>
      <c r="F189" s="40">
        <v>407.77054510902622</v>
      </c>
      <c r="G189" s="39">
        <v>630.80952289599929</v>
      </c>
      <c r="H189" s="39">
        <v>0</v>
      </c>
      <c r="I189" s="39">
        <v>149.82689935840659</v>
      </c>
      <c r="J189" s="39">
        <v>149.82689935840659</v>
      </c>
      <c r="K189" s="39"/>
      <c r="L189" s="91">
        <v>2172.1229078356187</v>
      </c>
      <c r="M189" s="91">
        <v>2321.9498071940252</v>
      </c>
      <c r="N189" s="5"/>
    </row>
    <row r="190" spans="1:15" s="8" customFormat="1" ht="17.100000000000001" customHeight="1">
      <c r="A190" s="37">
        <v>218</v>
      </c>
      <c r="B190" s="38" t="s">
        <v>552</v>
      </c>
      <c r="C190" s="39">
        <v>673.92920436325312</v>
      </c>
      <c r="D190" s="39">
        <v>254.81941366665725</v>
      </c>
      <c r="E190" s="39">
        <v>72.805546761902079</v>
      </c>
      <c r="F190" s="40">
        <v>327.62496042855935</v>
      </c>
      <c r="G190" s="39">
        <v>400.43050719046141</v>
      </c>
      <c r="H190" s="39">
        <v>0</v>
      </c>
      <c r="I190" s="39">
        <v>73.868939004974166</v>
      </c>
      <c r="J190" s="39">
        <v>73.868939004974166</v>
      </c>
      <c r="K190" s="39"/>
      <c r="L190" s="91">
        <v>272.43530492971962</v>
      </c>
      <c r="M190" s="91">
        <v>346.30424393469377</v>
      </c>
      <c r="N190" s="5"/>
    </row>
    <row r="191" spans="1:15" s="8" customFormat="1" ht="17.100000000000001" customHeight="1">
      <c r="A191" s="37">
        <v>219</v>
      </c>
      <c r="B191" s="38" t="s">
        <v>342</v>
      </c>
      <c r="C191" s="39">
        <v>731.9963216361848</v>
      </c>
      <c r="D191" s="39">
        <v>182.99908041243447</v>
      </c>
      <c r="E191" s="39">
        <v>73.199632164973806</v>
      </c>
      <c r="F191" s="40">
        <v>256.19871257740829</v>
      </c>
      <c r="G191" s="39">
        <v>329.39834474238211</v>
      </c>
      <c r="H191" s="39">
        <v>0</v>
      </c>
      <c r="I191" s="39">
        <v>73.199632164973806</v>
      </c>
      <c r="J191" s="39">
        <v>73.199632164973806</v>
      </c>
      <c r="K191" s="39"/>
      <c r="L191" s="91">
        <v>402.5979768938027</v>
      </c>
      <c r="M191" s="91">
        <v>475.79760905877652</v>
      </c>
      <c r="N191" s="5"/>
    </row>
    <row r="192" spans="1:15" s="8" customFormat="1" ht="17.100000000000001" customHeight="1">
      <c r="A192" s="37">
        <v>222</v>
      </c>
      <c r="B192" s="38" t="s">
        <v>409</v>
      </c>
      <c r="C192" s="39">
        <v>18027.131459571065</v>
      </c>
      <c r="D192" s="39">
        <v>3131.5464057724198</v>
      </c>
      <c r="E192" s="39">
        <v>1618.1961298210961</v>
      </c>
      <c r="F192" s="40">
        <v>4749.7425355935156</v>
      </c>
      <c r="G192" s="39"/>
      <c r="H192" s="39">
        <v>0</v>
      </c>
      <c r="I192" s="39">
        <v>1500.7583583168196</v>
      </c>
      <c r="J192" s="39">
        <v>1500.7583583168196</v>
      </c>
      <c r="K192" s="39"/>
      <c r="L192" s="78">
        <v>11776.630565660729</v>
      </c>
      <c r="M192" s="78">
        <v>13277.388923977549</v>
      </c>
      <c r="N192" s="28"/>
    </row>
    <row r="193" spans="1:14" s="8" customFormat="1" ht="17.100000000000001" customHeight="1">
      <c r="A193" s="37">
        <v>223</v>
      </c>
      <c r="B193" s="38" t="s">
        <v>343</v>
      </c>
      <c r="C193" s="39">
        <v>74.520613083105118</v>
      </c>
      <c r="D193" s="39">
        <v>22.394450973243313</v>
      </c>
      <c r="E193" s="39">
        <v>8.6876936869550647</v>
      </c>
      <c r="F193" s="40">
        <v>31.082144660198377</v>
      </c>
      <c r="G193" s="39">
        <v>39.769838347153438</v>
      </c>
      <c r="H193" s="39">
        <v>0</v>
      </c>
      <c r="I193" s="39">
        <v>13.031540530432597</v>
      </c>
      <c r="J193" s="39">
        <v>13.031540530432597</v>
      </c>
      <c r="K193" s="39"/>
      <c r="L193" s="91">
        <v>30.40692789247414</v>
      </c>
      <c r="M193" s="91">
        <v>43.438468422906737</v>
      </c>
      <c r="N193" s="5"/>
    </row>
    <row r="194" spans="1:14" s="8" customFormat="1" ht="16.899999999999999" customHeight="1">
      <c r="A194" s="37">
        <v>225</v>
      </c>
      <c r="B194" s="38" t="s">
        <v>631</v>
      </c>
      <c r="C194" s="39">
        <v>21.318185035723218</v>
      </c>
      <c r="D194" s="39">
        <v>7.4613646620900385</v>
      </c>
      <c r="E194" s="39">
        <v>2.1318184748828681</v>
      </c>
      <c r="F194" s="40">
        <v>9.5931831369729075</v>
      </c>
      <c r="G194" s="39"/>
      <c r="H194" s="39">
        <v>0</v>
      </c>
      <c r="I194" s="39">
        <v>2.1318184748828681</v>
      </c>
      <c r="J194" s="39">
        <v>2.1318184748828681</v>
      </c>
      <c r="K194" s="39"/>
      <c r="L194" s="91">
        <v>9.5931834238674423</v>
      </c>
      <c r="M194" s="91">
        <v>11.72500189875031</v>
      </c>
      <c r="N194" s="5"/>
    </row>
    <row r="195" spans="1:14" s="8" customFormat="1" ht="17.100000000000001" customHeight="1">
      <c r="A195" s="37">
        <v>227</v>
      </c>
      <c r="B195" s="38" t="s">
        <v>21</v>
      </c>
      <c r="C195" s="39">
        <v>1824.9316025739429</v>
      </c>
      <c r="D195" s="39">
        <v>288.14709511440213</v>
      </c>
      <c r="E195" s="39">
        <v>192.09806339087262</v>
      </c>
      <c r="F195" s="40">
        <v>480.24515850527473</v>
      </c>
      <c r="G195" s="39">
        <v>672.34322189614738</v>
      </c>
      <c r="H195" s="39">
        <v>0</v>
      </c>
      <c r="I195" s="39">
        <v>192.09806339087262</v>
      </c>
      <c r="J195" s="39">
        <v>192.09806339087262</v>
      </c>
      <c r="K195" s="39"/>
      <c r="L195" s="91">
        <v>1152.5883806777956</v>
      </c>
      <c r="M195" s="91">
        <v>1344.6864440686682</v>
      </c>
      <c r="N195" s="5"/>
    </row>
    <row r="196" spans="1:14" s="8" customFormat="1" ht="17.100000000000001" customHeight="1">
      <c r="A196" s="37">
        <v>228</v>
      </c>
      <c r="B196" s="38" t="s">
        <v>632</v>
      </c>
      <c r="C196" s="39">
        <v>335.60781292885775</v>
      </c>
      <c r="D196" s="39">
        <v>70.424019769012673</v>
      </c>
      <c r="E196" s="39">
        <v>35.307115908204658</v>
      </c>
      <c r="F196" s="40">
        <v>105.73113567721734</v>
      </c>
      <c r="G196" s="39">
        <v>141.03825158542199</v>
      </c>
      <c r="H196" s="39">
        <v>0</v>
      </c>
      <c r="I196" s="39">
        <v>35.307115908204658</v>
      </c>
      <c r="J196" s="39">
        <v>35.307115908204658</v>
      </c>
      <c r="K196" s="39"/>
      <c r="L196" s="91">
        <v>194.56956134343577</v>
      </c>
      <c r="M196" s="91">
        <v>229.87667725164042</v>
      </c>
      <c r="N196" s="5"/>
    </row>
    <row r="197" spans="1:14" s="8" customFormat="1" ht="17.100000000000001" customHeight="1">
      <c r="A197" s="37">
        <v>229</v>
      </c>
      <c r="B197" s="38" t="s">
        <v>321</v>
      </c>
      <c r="C197" s="39">
        <v>1787.1674211020177</v>
      </c>
      <c r="D197" s="39">
        <v>195.07278483781599</v>
      </c>
      <c r="E197" s="39">
        <v>195.07278482487061</v>
      </c>
      <c r="F197" s="40">
        <v>390.14556966268663</v>
      </c>
      <c r="G197" s="39"/>
      <c r="H197" s="39">
        <v>0</v>
      </c>
      <c r="I197" s="39">
        <v>152.05653482487057</v>
      </c>
      <c r="J197" s="39">
        <v>152.05653482487057</v>
      </c>
      <c r="K197" s="39"/>
      <c r="L197" s="78">
        <v>1244.9653166144603</v>
      </c>
      <c r="M197" s="78">
        <v>1397.0218514393309</v>
      </c>
      <c r="N197" s="28"/>
    </row>
    <row r="198" spans="1:14" s="8" customFormat="1" ht="17.100000000000001" customHeight="1">
      <c r="A198" s="37">
        <v>231</v>
      </c>
      <c r="B198" s="38" t="s">
        <v>22</v>
      </c>
      <c r="C198" s="39">
        <v>110.44821105180949</v>
      </c>
      <c r="D198" s="39">
        <v>49.701694850410703</v>
      </c>
      <c r="E198" s="39">
        <v>11.044821077869045</v>
      </c>
      <c r="F198" s="40">
        <v>60.746515928279749</v>
      </c>
      <c r="G198" s="39"/>
      <c r="H198" s="39">
        <v>0</v>
      </c>
      <c r="I198" s="39">
        <v>5.5224105389345217</v>
      </c>
      <c r="J198" s="39">
        <v>5.5224105389345217</v>
      </c>
      <c r="K198" s="39"/>
      <c r="L198" s="78">
        <v>44.179284584595223</v>
      </c>
      <c r="M198" s="78">
        <v>49.701695123529746</v>
      </c>
    </row>
    <row r="199" spans="1:14" s="8" customFormat="1" ht="17.100000000000001" customHeight="1">
      <c r="A199" s="37">
        <v>233</v>
      </c>
      <c r="B199" s="38" t="s">
        <v>345</v>
      </c>
      <c r="C199" s="39">
        <v>147.57106318745593</v>
      </c>
      <c r="D199" s="39">
        <v>66.406978354467839</v>
      </c>
      <c r="E199" s="39">
        <v>14.757106300992852</v>
      </c>
      <c r="F199" s="40">
        <v>81.164084655460698</v>
      </c>
      <c r="G199" s="39">
        <v>95.921190956453557</v>
      </c>
      <c r="H199" s="39">
        <v>0</v>
      </c>
      <c r="I199" s="39">
        <v>7.378553150496427</v>
      </c>
      <c r="J199" s="39">
        <v>7.378553150496427</v>
      </c>
      <c r="K199" s="39"/>
      <c r="L199" s="91">
        <v>59.028425381498806</v>
      </c>
      <c r="M199" s="91">
        <v>66.406978531995236</v>
      </c>
      <c r="N199" s="5"/>
    </row>
    <row r="200" spans="1:14" s="8" customFormat="1" ht="17.100000000000001" customHeight="1">
      <c r="A200" s="37">
        <v>235</v>
      </c>
      <c r="B200" s="38" t="s">
        <v>444</v>
      </c>
      <c r="C200" s="39">
        <v>1683.8264980538056</v>
      </c>
      <c r="D200" s="39">
        <v>78.434517394234476</v>
      </c>
      <c r="E200" s="39">
        <v>168.98862956812334</v>
      </c>
      <c r="F200" s="40">
        <v>247.42314696235781</v>
      </c>
      <c r="G200" s="39">
        <v>416.41177653048112</v>
      </c>
      <c r="H200" s="39">
        <v>0</v>
      </c>
      <c r="I200" s="39">
        <v>168.98862948906029</v>
      </c>
      <c r="J200" s="39">
        <v>168.98862948906029</v>
      </c>
      <c r="K200" s="39"/>
      <c r="L200" s="91">
        <v>1267.4147216023875</v>
      </c>
      <c r="M200" s="91">
        <v>1436.4033510914478</v>
      </c>
      <c r="N200" s="5"/>
    </row>
    <row r="201" spans="1:14" s="8" customFormat="1" ht="17.100000000000001" customHeight="1">
      <c r="A201" s="37">
        <v>236</v>
      </c>
      <c r="B201" s="38" t="s">
        <v>346</v>
      </c>
      <c r="C201" s="39">
        <v>1581.2682210914247</v>
      </c>
      <c r="D201" s="39">
        <v>395.31705527285624</v>
      </c>
      <c r="E201" s="39">
        <v>158.12682210914252</v>
      </c>
      <c r="F201" s="40">
        <v>553.44387738199873</v>
      </c>
      <c r="G201" s="39"/>
      <c r="H201" s="39">
        <v>0</v>
      </c>
      <c r="I201" s="39">
        <v>79.063411054571262</v>
      </c>
      <c r="J201" s="39">
        <v>79.063411054571262</v>
      </c>
      <c r="K201" s="39"/>
      <c r="L201" s="91">
        <v>948.76093265485486</v>
      </c>
      <c r="M201" s="91">
        <v>1027.8243437094261</v>
      </c>
      <c r="N201" s="28"/>
    </row>
    <row r="202" spans="1:14" s="8" customFormat="1" ht="17.100000000000001" customHeight="1">
      <c r="A202" s="37">
        <v>242</v>
      </c>
      <c r="B202" s="38" t="s">
        <v>636</v>
      </c>
      <c r="C202" s="39">
        <v>248.05951731212414</v>
      </c>
      <c r="D202" s="39">
        <v>82.686505716789171</v>
      </c>
      <c r="E202" s="39">
        <v>27.562168572263047</v>
      </c>
      <c r="F202" s="40">
        <v>110.24867428905222</v>
      </c>
      <c r="G202" s="39"/>
      <c r="H202" s="39">
        <v>0</v>
      </c>
      <c r="I202" s="39">
        <v>41.343252858394571</v>
      </c>
      <c r="J202" s="39">
        <v>41.343252858394571</v>
      </c>
      <c r="K202" s="39"/>
      <c r="L202" s="78">
        <v>96.467590164677347</v>
      </c>
      <c r="M202" s="78">
        <v>137.81084302307193</v>
      </c>
    </row>
    <row r="203" spans="1:14" s="8" customFormat="1" ht="17.100000000000001" customHeight="1">
      <c r="A203" s="37">
        <v>243</v>
      </c>
      <c r="B203" s="38" t="s">
        <v>637</v>
      </c>
      <c r="C203" s="39">
        <v>971.925803059185</v>
      </c>
      <c r="D203" s="39">
        <v>37.741715983961605</v>
      </c>
      <c r="E203" s="39">
        <v>36.557499849471732</v>
      </c>
      <c r="F203" s="40">
        <v>74.299215833433337</v>
      </c>
      <c r="G203" s="39"/>
      <c r="H203" s="39">
        <v>0</v>
      </c>
      <c r="I203" s="39">
        <v>109.44237243703945</v>
      </c>
      <c r="J203" s="39">
        <v>109.44237243703945</v>
      </c>
      <c r="K203" s="39"/>
      <c r="L203" s="78">
        <v>788.18421478871221</v>
      </c>
      <c r="M203" s="78">
        <v>897.62658722575168</v>
      </c>
    </row>
    <row r="204" spans="1:14" s="8" customFormat="1" ht="17.100000000000001" customHeight="1">
      <c r="A204" s="37">
        <v>244</v>
      </c>
      <c r="B204" s="38" t="s">
        <v>638</v>
      </c>
      <c r="C204" s="39">
        <v>1028.5813096926861</v>
      </c>
      <c r="D204" s="39">
        <v>188.67196443851211</v>
      </c>
      <c r="E204" s="39">
        <v>99.685721738413548</v>
      </c>
      <c r="F204" s="40">
        <v>288.35768617692565</v>
      </c>
      <c r="G204" s="39"/>
      <c r="H204" s="39">
        <v>0</v>
      </c>
      <c r="I204" s="39">
        <v>125.99907678805658</v>
      </c>
      <c r="J204" s="39">
        <v>125.99907678805658</v>
      </c>
      <c r="K204" s="39"/>
      <c r="L204" s="78">
        <v>614.22454672770391</v>
      </c>
      <c r="M204" s="78">
        <v>740.22362351576044</v>
      </c>
    </row>
    <row r="205" spans="1:14" s="8" customFormat="1" ht="17.100000000000001" customHeight="1">
      <c r="A205" s="37">
        <v>245</v>
      </c>
      <c r="B205" s="38" t="s">
        <v>639</v>
      </c>
      <c r="C205" s="39">
        <v>538.76366127056338</v>
      </c>
      <c r="D205" s="39">
        <v>127.33904525412505</v>
      </c>
      <c r="E205" s="39">
        <v>57.009859458154104</v>
      </c>
      <c r="F205" s="40">
        <v>184.34890471227916</v>
      </c>
      <c r="G205" s="39"/>
      <c r="H205" s="39">
        <v>0</v>
      </c>
      <c r="I205" s="39">
        <v>55.343818966901942</v>
      </c>
      <c r="J205" s="39">
        <v>55.343818966901942</v>
      </c>
      <c r="K205" s="39"/>
      <c r="L205" s="78">
        <v>299.07093759138229</v>
      </c>
      <c r="M205" s="78">
        <v>354.41475655828424</v>
      </c>
    </row>
    <row r="206" spans="1:14" s="8" customFormat="1" ht="17.100000000000001" customHeight="1">
      <c r="A206" s="37">
        <v>247</v>
      </c>
      <c r="B206" s="38" t="s">
        <v>553</v>
      </c>
      <c r="C206" s="39">
        <v>325.98206038842244</v>
      </c>
      <c r="D206" s="39">
        <v>43.022873111442408</v>
      </c>
      <c r="E206" s="39">
        <v>35.04014775534079</v>
      </c>
      <c r="F206" s="40">
        <v>78.063020866783205</v>
      </c>
      <c r="G206" s="39">
        <v>113.103168622124</v>
      </c>
      <c r="H206" s="39">
        <v>0</v>
      </c>
      <c r="I206" s="39">
        <v>23.345346549129598</v>
      </c>
      <c r="J206" s="39">
        <v>23.345346549129598</v>
      </c>
      <c r="K206" s="39"/>
      <c r="L206" s="91">
        <v>224.57369297250963</v>
      </c>
      <c r="M206" s="91">
        <v>247.91903952163923</v>
      </c>
    </row>
    <row r="207" spans="1:14" s="8" customFormat="1" ht="17.100000000000001" customHeight="1">
      <c r="A207" s="37">
        <v>248</v>
      </c>
      <c r="B207" s="38" t="s">
        <v>554</v>
      </c>
      <c r="C207" s="39">
        <v>1068.8171356876649</v>
      </c>
      <c r="D207" s="39">
        <v>216.36058530293917</v>
      </c>
      <c r="E207" s="39">
        <v>108.81952405689172</v>
      </c>
      <c r="F207" s="40">
        <v>325.18010935983091</v>
      </c>
      <c r="G207" s="39">
        <v>433.99963341672265</v>
      </c>
      <c r="H207" s="39">
        <v>0</v>
      </c>
      <c r="I207" s="39">
        <v>94.730002393155289</v>
      </c>
      <c r="J207" s="39">
        <v>94.730002393155289</v>
      </c>
      <c r="K207" s="39"/>
      <c r="L207" s="91">
        <v>648.9070239346787</v>
      </c>
      <c r="M207" s="91">
        <v>743.63702632783395</v>
      </c>
    </row>
    <row r="208" spans="1:14" s="8" customFormat="1" ht="17.100000000000001" customHeight="1">
      <c r="A208" s="37">
        <v>249</v>
      </c>
      <c r="B208" s="38" t="s">
        <v>416</v>
      </c>
      <c r="C208" s="39">
        <v>764.13733257192462</v>
      </c>
      <c r="D208" s="39">
        <v>21.453798595142032</v>
      </c>
      <c r="E208" s="39">
        <v>42.803907710223577</v>
      </c>
      <c r="F208" s="40">
        <v>64.257706305365616</v>
      </c>
      <c r="G208" s="39"/>
      <c r="H208" s="39">
        <v>0</v>
      </c>
      <c r="I208" s="39">
        <v>66.858304704052301</v>
      </c>
      <c r="J208" s="39">
        <v>66.858304704052301</v>
      </c>
      <c r="K208" s="39"/>
      <c r="L208" s="78">
        <v>633.02132156250661</v>
      </c>
      <c r="M208" s="78">
        <v>699.87962626655894</v>
      </c>
    </row>
    <row r="209" spans="1:19" s="8" customFormat="1" ht="17.100000000000001" customHeight="1">
      <c r="A209" s="37">
        <v>250</v>
      </c>
      <c r="B209" s="38" t="s">
        <v>348</v>
      </c>
      <c r="C209" s="39">
        <v>771.0481988787202</v>
      </c>
      <c r="D209" s="39">
        <v>184.90677103002693</v>
      </c>
      <c r="E209" s="39">
        <v>86.531154304201678</v>
      </c>
      <c r="F209" s="40">
        <v>271.43792533422862</v>
      </c>
      <c r="G209" s="39">
        <v>357.96907963843029</v>
      </c>
      <c r="H209" s="39">
        <v>0</v>
      </c>
      <c r="I209" s="39">
        <v>117.95226903467895</v>
      </c>
      <c r="J209" s="39">
        <v>117.95226903467895</v>
      </c>
      <c r="K209" s="39"/>
      <c r="L209" s="91">
        <v>381.6580045098126</v>
      </c>
      <c r="M209" s="91">
        <v>499.61027354449152</v>
      </c>
    </row>
    <row r="210" spans="1:19" s="28" customFormat="1" ht="17.100000000000001" customHeight="1">
      <c r="A210" s="37">
        <v>251</v>
      </c>
      <c r="B210" s="38" t="s">
        <v>640</v>
      </c>
      <c r="C210" s="39">
        <v>347.75177682412379</v>
      </c>
      <c r="D210" s="39">
        <v>19.92212292150624</v>
      </c>
      <c r="E210" s="39">
        <v>26.954641906079519</v>
      </c>
      <c r="F210" s="40">
        <v>46.87676482758576</v>
      </c>
      <c r="G210" s="39"/>
      <c r="H210" s="39">
        <v>0</v>
      </c>
      <c r="I210" s="39">
        <v>35.644126140216862</v>
      </c>
      <c r="J210" s="39">
        <v>35.644126140216862</v>
      </c>
      <c r="K210" s="39"/>
      <c r="L210" s="78">
        <v>265.23088585632115</v>
      </c>
      <c r="M210" s="78">
        <v>300.87501199653803</v>
      </c>
      <c r="N210" s="8"/>
      <c r="O210" s="8"/>
    </row>
    <row r="211" spans="1:19" s="28" customFormat="1" ht="17.100000000000001" customHeight="1">
      <c r="A211" s="37">
        <v>252</v>
      </c>
      <c r="B211" s="38" t="s">
        <v>555</v>
      </c>
      <c r="C211" s="39">
        <v>136.23443850536322</v>
      </c>
      <c r="D211" s="39">
        <v>50.191635461458901</v>
      </c>
      <c r="E211" s="39">
        <v>14.340467274702542</v>
      </c>
      <c r="F211" s="40">
        <v>64.532102736161448</v>
      </c>
      <c r="G211" s="39"/>
      <c r="H211" s="39">
        <v>0</v>
      </c>
      <c r="I211" s="39">
        <v>21.510700912053817</v>
      </c>
      <c r="J211" s="39">
        <v>21.510700912053817</v>
      </c>
      <c r="K211" s="39"/>
      <c r="L211" s="91">
        <v>50.191634857147946</v>
      </c>
      <c r="M211" s="91">
        <v>71.702335769201767</v>
      </c>
      <c r="N211" s="8"/>
    </row>
    <row r="212" spans="1:19" s="8" customFormat="1" ht="17.100000000000001" customHeight="1">
      <c r="A212" s="37">
        <v>253</v>
      </c>
      <c r="B212" s="38" t="s">
        <v>641</v>
      </c>
      <c r="C212" s="39">
        <v>87.962659964733078</v>
      </c>
      <c r="D212" s="39">
        <v>18.518454718143047</v>
      </c>
      <c r="E212" s="39">
        <v>9.2592273590715237</v>
      </c>
      <c r="F212" s="40">
        <v>27.777682077214571</v>
      </c>
      <c r="G212" s="39"/>
      <c r="H212" s="39">
        <v>0</v>
      </c>
      <c r="I212" s="39">
        <v>4.6296136795357619</v>
      </c>
      <c r="J212" s="39">
        <v>4.6296136795357619</v>
      </c>
      <c r="K212" s="39"/>
      <c r="L212" s="78">
        <v>55.555364207982748</v>
      </c>
      <c r="M212" s="78">
        <v>60.184977887518514</v>
      </c>
      <c r="O212" s="28"/>
    </row>
    <row r="213" spans="1:19" s="8" customFormat="1" ht="17.100000000000001" customHeight="1">
      <c r="A213" s="37">
        <v>259</v>
      </c>
      <c r="B213" s="38" t="s">
        <v>607</v>
      </c>
      <c r="C213" s="39">
        <v>187.02414723358623</v>
      </c>
      <c r="D213" s="39">
        <v>7.1449840315561746</v>
      </c>
      <c r="E213" s="39">
        <v>9.1253089163147703</v>
      </c>
      <c r="F213" s="40">
        <v>16.270292947870946</v>
      </c>
      <c r="G213" s="39"/>
      <c r="H213" s="39">
        <v>0</v>
      </c>
      <c r="I213" s="39">
        <v>17.632152304537225</v>
      </c>
      <c r="J213" s="39">
        <v>17.632152304537225</v>
      </c>
      <c r="K213" s="39"/>
      <c r="L213" s="78">
        <v>153.12170198117806</v>
      </c>
      <c r="M213" s="78">
        <v>170.75385428571528</v>
      </c>
    </row>
    <row r="214" spans="1:19" s="12" customFormat="1" ht="17.100000000000001" customHeight="1">
      <c r="A214" s="37">
        <v>260</v>
      </c>
      <c r="B214" s="38" t="s">
        <v>642</v>
      </c>
      <c r="C214" s="39">
        <v>10.788475499999999</v>
      </c>
      <c r="D214" s="39">
        <v>1.6182713052383138</v>
      </c>
      <c r="E214" s="39">
        <v>1.0788475368255424</v>
      </c>
      <c r="F214" s="40">
        <v>2.6971188420638561</v>
      </c>
      <c r="G214" s="39"/>
      <c r="H214" s="39">
        <v>0</v>
      </c>
      <c r="I214" s="39">
        <v>1.0788475368255424</v>
      </c>
      <c r="J214" s="39">
        <v>1.0788475368255424</v>
      </c>
      <c r="K214" s="39"/>
      <c r="L214" s="78">
        <v>7.0125091211106003</v>
      </c>
      <c r="M214" s="78">
        <v>8.0913566579361422</v>
      </c>
      <c r="N214" s="8"/>
      <c r="O214" s="8"/>
      <c r="P214" s="79"/>
      <c r="Q214" s="79"/>
      <c r="R214" s="79"/>
      <c r="S214" s="79"/>
    </row>
    <row r="215" spans="1:19" s="8" customFormat="1" ht="17.100000000000001" customHeight="1">
      <c r="A215" s="37">
        <v>261</v>
      </c>
      <c r="B215" s="38" t="s">
        <v>644</v>
      </c>
      <c r="C215" s="39">
        <v>5101.8862659273364</v>
      </c>
      <c r="D215" s="39">
        <v>0</v>
      </c>
      <c r="E215" s="39">
        <v>319.90886948388248</v>
      </c>
      <c r="F215" s="40">
        <v>319.90886948388248</v>
      </c>
      <c r="G215" s="39"/>
      <c r="H215" s="39">
        <v>0</v>
      </c>
      <c r="I215" s="39">
        <v>537.72182817944599</v>
      </c>
      <c r="J215" s="39">
        <v>537.72182817944599</v>
      </c>
      <c r="K215" s="39"/>
      <c r="L215" s="78">
        <v>4244.2555682640077</v>
      </c>
      <c r="M215" s="78">
        <v>4781.9773964434535</v>
      </c>
      <c r="N215" s="28"/>
      <c r="O215" s="79"/>
    </row>
    <row r="216" spans="1:19" s="8" customFormat="1" ht="17.100000000000001" customHeight="1">
      <c r="A216" s="37">
        <v>262</v>
      </c>
      <c r="B216" s="38" t="s">
        <v>556</v>
      </c>
      <c r="C216" s="39">
        <v>647.54104454865228</v>
      </c>
      <c r="D216" s="39">
        <v>85.824160686875132</v>
      </c>
      <c r="E216" s="39">
        <v>68.566764972943076</v>
      </c>
      <c r="F216" s="40">
        <v>154.39092565981821</v>
      </c>
      <c r="G216" s="39"/>
      <c r="H216" s="39">
        <v>0</v>
      </c>
      <c r="I216" s="39">
        <v>40.857058932066025</v>
      </c>
      <c r="J216" s="39">
        <v>40.857058932066025</v>
      </c>
      <c r="K216" s="39"/>
      <c r="L216" s="91">
        <v>452.29305995676805</v>
      </c>
      <c r="M216" s="91">
        <v>493.15011888883407</v>
      </c>
    </row>
    <row r="217" spans="1:19" s="8" customFormat="1" ht="17.100000000000001" customHeight="1">
      <c r="A217" s="37">
        <v>267</v>
      </c>
      <c r="B217" s="38" t="s">
        <v>557</v>
      </c>
      <c r="C217" s="39">
        <v>410.36474424764759</v>
      </c>
      <c r="D217" s="39">
        <v>0</v>
      </c>
      <c r="E217" s="39">
        <v>22.236363541951693</v>
      </c>
      <c r="F217" s="40">
        <v>22.236363541951693</v>
      </c>
      <c r="G217" s="39"/>
      <c r="H217" s="39">
        <v>0</v>
      </c>
      <c r="I217" s="39">
        <v>43.125375638723611</v>
      </c>
      <c r="J217" s="39">
        <v>43.125375638723611</v>
      </c>
      <c r="K217" s="39"/>
      <c r="L217" s="91">
        <v>345.00300506697232</v>
      </c>
      <c r="M217" s="91">
        <v>388.12838070569592</v>
      </c>
    </row>
    <row r="218" spans="1:19" s="8" customFormat="1" ht="17.100000000000001" customHeight="1">
      <c r="A218" s="37">
        <v>269</v>
      </c>
      <c r="B218" s="38" t="s">
        <v>605</v>
      </c>
      <c r="C218" s="39">
        <v>49.604927507549569</v>
      </c>
      <c r="D218" s="39">
        <v>0</v>
      </c>
      <c r="E218" s="39">
        <v>2.6107856582920825</v>
      </c>
      <c r="F218" s="40">
        <v>2.6107856582920825</v>
      </c>
      <c r="G218" s="39"/>
      <c r="H218" s="39">
        <v>0</v>
      </c>
      <c r="I218" s="39">
        <v>5.2215713165841651</v>
      </c>
      <c r="J218" s="39">
        <v>5.2215713165841651</v>
      </c>
      <c r="K218" s="39"/>
      <c r="L218" s="91">
        <v>41.772570532673321</v>
      </c>
      <c r="M218" s="91">
        <v>46.994141849257488</v>
      </c>
    </row>
    <row r="219" spans="1:19" s="8" customFormat="1" ht="17.100000000000001" customHeight="1">
      <c r="A219" s="37">
        <v>273</v>
      </c>
      <c r="B219" s="38" t="s">
        <v>608</v>
      </c>
      <c r="C219" s="39">
        <v>149.98261330261113</v>
      </c>
      <c r="D219" s="39">
        <v>0</v>
      </c>
      <c r="E219" s="39">
        <v>5.6672822405603318</v>
      </c>
      <c r="F219" s="40">
        <v>5.6672822405603318</v>
      </c>
      <c r="G219" s="39"/>
      <c r="H219" s="39">
        <v>0</v>
      </c>
      <c r="I219" s="39">
        <v>16.035036766623932</v>
      </c>
      <c r="J219" s="39">
        <v>16.035036766623932</v>
      </c>
      <c r="K219" s="39"/>
      <c r="L219" s="78">
        <v>128.28029429542687</v>
      </c>
      <c r="M219" s="78">
        <v>144.3153310620508</v>
      </c>
      <c r="N219" s="28"/>
    </row>
    <row r="220" spans="1:19" s="8" customFormat="1" ht="17.100000000000001" customHeight="1">
      <c r="A220" s="37">
        <v>274</v>
      </c>
      <c r="B220" s="38" t="s">
        <v>26</v>
      </c>
      <c r="C220" s="39">
        <v>1251.7893294133737</v>
      </c>
      <c r="D220" s="39">
        <v>8.757979568317884</v>
      </c>
      <c r="E220" s="39">
        <v>53.866685447625642</v>
      </c>
      <c r="F220" s="40">
        <v>62.624665015943528</v>
      </c>
      <c r="G220" s="39"/>
      <c r="H220" s="39">
        <v>0</v>
      </c>
      <c r="I220" s="39">
        <v>122.17648430080632</v>
      </c>
      <c r="J220" s="39">
        <v>122.17648430080632</v>
      </c>
      <c r="K220" s="39"/>
      <c r="L220" s="78">
        <v>1066.9881800966239</v>
      </c>
      <c r="M220" s="78">
        <v>1189.1646643974302</v>
      </c>
      <c r="N220" s="28"/>
    </row>
    <row r="221" spans="1:19" s="8" customFormat="1" ht="17.100000000000001" customHeight="1">
      <c r="A221" s="37">
        <v>275</v>
      </c>
      <c r="B221" s="38" t="s">
        <v>455</v>
      </c>
      <c r="C221" s="39">
        <v>1201.0136999999997</v>
      </c>
      <c r="D221" s="39">
        <v>0</v>
      </c>
      <c r="E221" s="39">
        <v>63.211247364328351</v>
      </c>
      <c r="F221" s="40">
        <v>63.211247364328351</v>
      </c>
      <c r="G221" s="39"/>
      <c r="H221" s="39">
        <v>0</v>
      </c>
      <c r="I221" s="39">
        <v>126.4224947286567</v>
      </c>
      <c r="J221" s="39">
        <v>126.4224947286567</v>
      </c>
      <c r="K221" s="39"/>
      <c r="L221" s="91">
        <v>1011.3799579070147</v>
      </c>
      <c r="M221" s="91">
        <v>1137.8024526356714</v>
      </c>
    </row>
    <row r="222" spans="1:19" s="28" customFormat="1" ht="17.100000000000001" customHeight="1">
      <c r="A222" s="37">
        <v>280</v>
      </c>
      <c r="B222" s="38" t="s">
        <v>609</v>
      </c>
      <c r="C222" s="39">
        <v>10.328449059289108</v>
      </c>
      <c r="D222" s="39">
        <v>0</v>
      </c>
      <c r="E222" s="39">
        <v>0.54360258726060462</v>
      </c>
      <c r="F222" s="40">
        <v>0.54360258726060462</v>
      </c>
      <c r="G222" s="39"/>
      <c r="H222" s="39">
        <v>0</v>
      </c>
      <c r="I222" s="39">
        <v>1.0872051745212092</v>
      </c>
      <c r="J222" s="39">
        <v>1.0872051745212092</v>
      </c>
      <c r="K222" s="39"/>
      <c r="L222" s="78">
        <v>8.6976412975072943</v>
      </c>
      <c r="M222" s="78">
        <v>9.7848464720285033</v>
      </c>
      <c r="O222" s="8"/>
    </row>
    <row r="223" spans="1:19" s="28" customFormat="1" ht="17.100000000000001" customHeight="1">
      <c r="A223" s="37">
        <v>293</v>
      </c>
      <c r="B223" s="38" t="s">
        <v>458</v>
      </c>
      <c r="C223" s="39">
        <v>1207.134257374347</v>
      </c>
      <c r="D223" s="39">
        <v>0</v>
      </c>
      <c r="E223" s="39">
        <v>63.533381997067522</v>
      </c>
      <c r="F223" s="40">
        <v>63.533381997067522</v>
      </c>
      <c r="G223" s="39"/>
      <c r="H223" s="39">
        <v>0</v>
      </c>
      <c r="I223" s="39">
        <v>127.06676399413503</v>
      </c>
      <c r="J223" s="39">
        <v>127.06676399413503</v>
      </c>
      <c r="K223" s="39"/>
      <c r="L223" s="91">
        <v>1016.5341113831444</v>
      </c>
      <c r="M223" s="91">
        <v>1143.6008753772794</v>
      </c>
      <c r="N223" s="8"/>
    </row>
    <row r="224" spans="1:19" s="28" customFormat="1" ht="17.100000000000001" customHeight="1">
      <c r="A224" s="37">
        <v>294</v>
      </c>
      <c r="B224" s="38" t="s">
        <v>442</v>
      </c>
      <c r="C224" s="39">
        <v>899.36434746938698</v>
      </c>
      <c r="D224" s="39">
        <v>14.620170219135847</v>
      </c>
      <c r="E224" s="39">
        <v>64.906398209209357</v>
      </c>
      <c r="F224" s="40">
        <v>79.5265684283452</v>
      </c>
      <c r="G224" s="39"/>
      <c r="H224" s="39">
        <v>0</v>
      </c>
      <c r="I224" s="39">
        <v>95.260126254210704</v>
      </c>
      <c r="J224" s="39">
        <v>95.260126254210704</v>
      </c>
      <c r="K224" s="39"/>
      <c r="L224" s="91">
        <v>724.57765278683109</v>
      </c>
      <c r="M224" s="91">
        <v>819.83777904104181</v>
      </c>
      <c r="N224" s="8"/>
    </row>
    <row r="225" spans="1:25" s="28" customFormat="1" ht="17.100000000000001" customHeight="1">
      <c r="A225" s="37">
        <v>295</v>
      </c>
      <c r="B225" s="38" t="s">
        <v>456</v>
      </c>
      <c r="C225" s="39">
        <v>345.13398481291136</v>
      </c>
      <c r="D225" s="39">
        <v>0.58670695360494085</v>
      </c>
      <c r="E225" s="39">
        <v>23.214908346032328</v>
      </c>
      <c r="F225" s="40">
        <v>23.80161529963727</v>
      </c>
      <c r="G225" s="39"/>
      <c r="H225" s="39">
        <v>0</v>
      </c>
      <c r="I225" s="39">
        <v>36.347118722817093</v>
      </c>
      <c r="J225" s="39">
        <v>36.347118722817093</v>
      </c>
      <c r="K225" s="39"/>
      <c r="L225" s="91">
        <v>284.98525079045703</v>
      </c>
      <c r="M225" s="91">
        <v>321.3323695132741</v>
      </c>
      <c r="N225" s="8"/>
    </row>
    <row r="226" spans="1:25" s="28" customFormat="1" ht="17.100000000000001" customHeight="1">
      <c r="A226" s="37">
        <v>305</v>
      </c>
      <c r="B226" s="38" t="s">
        <v>446</v>
      </c>
      <c r="C226" s="39">
        <v>138.80887145679901</v>
      </c>
      <c r="D226" s="39">
        <v>0</v>
      </c>
      <c r="E226" s="39">
        <v>9.9652049909654306</v>
      </c>
      <c r="F226" s="40">
        <v>9.9652049909654306</v>
      </c>
      <c r="G226" s="39"/>
      <c r="H226" s="39">
        <v>0</v>
      </c>
      <c r="I226" s="39">
        <v>14.315962697387508</v>
      </c>
      <c r="J226" s="39">
        <v>14.315962697387508</v>
      </c>
      <c r="K226" s="39"/>
      <c r="L226" s="91">
        <v>114.52770376844609</v>
      </c>
      <c r="M226" s="91">
        <v>128.84366646583359</v>
      </c>
      <c r="N226" s="8"/>
    </row>
    <row r="227" spans="1:25" s="3" customFormat="1" ht="17.100000000000001" customHeight="1">
      <c r="A227" s="37">
        <v>306</v>
      </c>
      <c r="B227" s="38" t="s">
        <v>576</v>
      </c>
      <c r="C227" s="39">
        <v>35.081780439495247</v>
      </c>
      <c r="D227" s="39">
        <v>0</v>
      </c>
      <c r="E227" s="39">
        <v>0.8371358005751709</v>
      </c>
      <c r="F227" s="40">
        <v>0.8371358005751709</v>
      </c>
      <c r="G227" s="39"/>
      <c r="H227" s="39">
        <v>0</v>
      </c>
      <c r="I227" s="39">
        <v>3.8049605032966545</v>
      </c>
      <c r="J227" s="39">
        <v>3.8049605032966545</v>
      </c>
      <c r="K227" s="39"/>
      <c r="L227" s="78">
        <v>30.439684135623423</v>
      </c>
      <c r="M227" s="78">
        <v>34.244644638920079</v>
      </c>
      <c r="N227" s="28"/>
      <c r="O227" s="28"/>
    </row>
    <row r="228" spans="1:25" s="3" customFormat="1" ht="17.100000000000001" customHeight="1">
      <c r="A228" s="37">
        <v>308</v>
      </c>
      <c r="B228" s="38" t="s">
        <v>656</v>
      </c>
      <c r="C228" s="39">
        <v>17.481653853091654</v>
      </c>
      <c r="D228" s="39">
        <v>0</v>
      </c>
      <c r="E228" s="39">
        <v>0</v>
      </c>
      <c r="F228" s="40">
        <v>0</v>
      </c>
      <c r="G228" s="39"/>
      <c r="H228" s="39">
        <v>0</v>
      </c>
      <c r="I228" s="39">
        <v>1.8461610351105662</v>
      </c>
      <c r="J228" s="39">
        <v>1.8461610351105662</v>
      </c>
      <c r="K228" s="39"/>
      <c r="L228" s="78">
        <v>15.635492817981088</v>
      </c>
      <c r="M228" s="78">
        <v>17.481653853091654</v>
      </c>
      <c r="N228" s="28"/>
      <c r="O228" s="28"/>
    </row>
    <row r="229" spans="1:25" s="28" customFormat="1" ht="17.100000000000001" customHeight="1">
      <c r="A229" s="94"/>
      <c r="B229" s="96"/>
      <c r="C229" s="68"/>
      <c r="D229" s="68"/>
      <c r="E229" s="92"/>
      <c r="F229" s="68"/>
      <c r="G229" s="68"/>
      <c r="H229" s="68"/>
      <c r="I229" s="68"/>
      <c r="J229" s="68"/>
      <c r="K229" s="68"/>
      <c r="L229" s="68"/>
      <c r="M229" s="68"/>
      <c r="N229" s="8"/>
    </row>
    <row r="230" spans="1:25" s="28" customFormat="1" ht="15" customHeight="1">
      <c r="A230" s="5" t="s">
        <v>413</v>
      </c>
      <c r="B230" s="44"/>
      <c r="C230" s="39"/>
      <c r="D230" s="39"/>
      <c r="E230" s="39"/>
      <c r="F230" s="40"/>
      <c r="G230" s="39"/>
      <c r="H230" s="39"/>
      <c r="I230" s="39"/>
      <c r="J230" s="39"/>
      <c r="K230" s="39"/>
      <c r="L230" s="78"/>
      <c r="M230" s="78"/>
    </row>
    <row r="231" spans="1:25" s="10" customFormat="1" ht="15" customHeight="1">
      <c r="A231" s="5" t="s">
        <v>660</v>
      </c>
      <c r="B231" s="8"/>
      <c r="C231" s="8"/>
      <c r="D231" s="8"/>
      <c r="E231" s="8"/>
      <c r="F231" s="8"/>
      <c r="G231" s="8"/>
      <c r="H231" s="8"/>
      <c r="I231" s="8"/>
      <c r="J231" s="39"/>
      <c r="K231" s="8"/>
      <c r="L231" s="8"/>
      <c r="M231" s="8"/>
      <c r="N231" s="3"/>
      <c r="O231" s="3"/>
    </row>
    <row r="232" spans="1:25" s="10" customFormat="1" ht="15" customHeight="1">
      <c r="A232" s="5" t="s">
        <v>441</v>
      </c>
      <c r="B232" s="8"/>
      <c r="C232" s="8"/>
      <c r="D232" s="8"/>
      <c r="E232" s="8"/>
      <c r="F232" s="8"/>
      <c r="G232" s="8"/>
      <c r="H232" s="8"/>
      <c r="I232" s="11"/>
      <c r="J232" s="39"/>
      <c r="K232" s="8"/>
      <c r="L232" s="8"/>
      <c r="M232" s="8"/>
      <c r="N232" s="3"/>
      <c r="O232" s="3"/>
      <c r="P232" s="3"/>
      <c r="Q232" s="3"/>
      <c r="R232" s="3"/>
      <c r="S232" s="3"/>
      <c r="T232" s="3"/>
      <c r="U232" s="3"/>
      <c r="V232" s="3"/>
      <c r="W232" s="3"/>
      <c r="X232" s="3"/>
      <c r="Y232" s="3"/>
    </row>
    <row r="233" spans="1:25" s="3" customFormat="1" ht="15" customHeight="1">
      <c r="A233" s="188" t="s">
        <v>579</v>
      </c>
      <c r="B233" s="188"/>
      <c r="C233" s="188"/>
      <c r="D233" s="188"/>
      <c r="E233" s="188"/>
      <c r="F233" s="188"/>
      <c r="G233" s="188"/>
      <c r="H233" s="188"/>
      <c r="I233" s="188"/>
      <c r="J233" s="188"/>
      <c r="K233" s="188"/>
      <c r="L233" s="188"/>
      <c r="M233" s="188"/>
      <c r="O233" s="10"/>
      <c r="P233" s="10"/>
      <c r="Q233" s="10"/>
      <c r="R233" s="10"/>
      <c r="S233" s="10"/>
      <c r="T233" s="10"/>
      <c r="U233" s="10"/>
      <c r="V233" s="10"/>
      <c r="W233" s="10"/>
      <c r="X233" s="10"/>
      <c r="Y233" s="10"/>
    </row>
    <row r="234" spans="1:25" s="3" customFormat="1" ht="15" customHeight="1">
      <c r="A234" s="188"/>
      <c r="B234" s="188"/>
      <c r="C234" s="188"/>
      <c r="D234" s="188"/>
      <c r="E234" s="188"/>
      <c r="F234" s="188"/>
      <c r="G234" s="188"/>
      <c r="H234" s="188"/>
      <c r="I234" s="188"/>
      <c r="J234" s="188"/>
      <c r="K234" s="188"/>
      <c r="L234" s="188"/>
      <c r="M234" s="188"/>
      <c r="N234" s="10"/>
      <c r="O234" s="10"/>
    </row>
    <row r="235" spans="1:25" s="3" customFormat="1" ht="15" customHeight="1">
      <c r="A235" s="25" t="s">
        <v>414</v>
      </c>
      <c r="B235" s="13"/>
      <c r="C235" s="13"/>
      <c r="D235" s="13"/>
      <c r="E235" s="13"/>
      <c r="F235" s="13"/>
      <c r="G235" s="13"/>
      <c r="H235" s="13"/>
      <c r="I235" s="13"/>
      <c r="J235" s="13"/>
      <c r="K235" s="13"/>
      <c r="L235" s="13"/>
      <c r="M235" s="13"/>
    </row>
    <row r="236" spans="1:25" s="3" customFormat="1" ht="15" customHeight="1">
      <c r="A236" s="25" t="s">
        <v>122</v>
      </c>
      <c r="B236" s="13"/>
      <c r="C236" s="13"/>
      <c r="D236" s="13"/>
      <c r="E236" s="13"/>
      <c r="F236" s="13"/>
      <c r="G236" s="13"/>
      <c r="H236" s="13"/>
      <c r="I236" s="13"/>
      <c r="J236" s="13"/>
      <c r="K236" s="13"/>
      <c r="L236" s="13"/>
      <c r="M236" s="13"/>
    </row>
    <row r="237" spans="1:25" s="3" customFormat="1" ht="15" customHeight="1"/>
    <row r="238" spans="1:25" s="3" customFormat="1" ht="15" customHeight="1">
      <c r="C238" s="10"/>
      <c r="D238" s="10"/>
      <c r="E238" s="10"/>
      <c r="F238" s="10"/>
      <c r="G238" s="10"/>
      <c r="H238" s="10"/>
      <c r="I238" s="10"/>
      <c r="J238" s="10"/>
      <c r="K238" s="10"/>
      <c r="L238" s="10"/>
      <c r="M238" s="10"/>
    </row>
    <row r="239" spans="1:25" s="3" customFormat="1" ht="15" customHeight="1">
      <c r="C239" s="15"/>
      <c r="D239" s="15"/>
      <c r="E239" s="15"/>
      <c r="F239" s="15"/>
      <c r="G239" s="15"/>
      <c r="H239" s="15"/>
      <c r="I239" s="15"/>
      <c r="J239" s="15"/>
      <c r="K239" s="15"/>
      <c r="L239" s="15"/>
      <c r="M239" s="15"/>
    </row>
    <row r="240" spans="1:25" s="3" customFormat="1" ht="15" customHeight="1"/>
    <row r="241" spans="1:13" s="3" customFormat="1" ht="15" customHeight="1">
      <c r="C241" s="10"/>
      <c r="D241" s="10"/>
      <c r="E241" s="10"/>
      <c r="F241" s="10"/>
      <c r="G241" s="10"/>
      <c r="H241" s="10"/>
      <c r="I241" s="10"/>
      <c r="J241" s="10"/>
      <c r="K241" s="10"/>
      <c r="L241" s="10"/>
      <c r="M241" s="10"/>
    </row>
    <row r="242" spans="1:13" s="3" customFormat="1" ht="15" customHeight="1">
      <c r="C242" s="10"/>
      <c r="D242" s="10"/>
      <c r="E242" s="10"/>
      <c r="F242" s="10"/>
      <c r="G242" s="10"/>
      <c r="H242" s="10"/>
      <c r="I242" s="10"/>
      <c r="J242" s="10"/>
      <c r="K242" s="10"/>
      <c r="L242" s="10"/>
      <c r="M242" s="10"/>
    </row>
    <row r="243" spans="1:13" s="3" customFormat="1" ht="15" customHeight="1">
      <c r="C243" s="69"/>
      <c r="D243" s="69"/>
      <c r="E243" s="69"/>
      <c r="F243" s="69"/>
      <c r="G243" s="69"/>
      <c r="H243" s="69"/>
      <c r="I243" s="69"/>
      <c r="J243" s="69"/>
      <c r="K243" s="69"/>
      <c r="L243" s="69"/>
      <c r="M243" s="69"/>
    </row>
    <row r="244" spans="1:13" s="3" customFormat="1" ht="15" customHeight="1"/>
    <row r="245" spans="1:13" s="3" customFormat="1" ht="15" customHeight="1"/>
    <row r="246" spans="1:13" s="3" customFormat="1">
      <c r="A246" s="10"/>
      <c r="B246" s="10"/>
      <c r="C246" s="10"/>
      <c r="D246" s="10"/>
      <c r="E246" s="10"/>
      <c r="F246" s="10"/>
      <c r="G246" s="10"/>
      <c r="H246" s="10"/>
      <c r="I246" s="10"/>
      <c r="J246" s="10"/>
      <c r="K246" s="10"/>
      <c r="L246" s="10"/>
      <c r="M246" s="10"/>
    </row>
    <row r="247" spans="1:13" s="3" customFormat="1">
      <c r="A247" s="10"/>
      <c r="B247" s="10"/>
      <c r="C247" s="10"/>
      <c r="D247" s="10"/>
      <c r="E247" s="10"/>
      <c r="F247" s="10"/>
      <c r="G247" s="10"/>
      <c r="H247" s="10"/>
      <c r="I247" s="10"/>
      <c r="J247" s="10"/>
      <c r="K247" s="10"/>
      <c r="L247" s="10"/>
      <c r="M247" s="10"/>
    </row>
    <row r="248" spans="1:13" s="3" customFormat="1">
      <c r="A248" s="10"/>
      <c r="B248" s="10"/>
      <c r="C248" s="10"/>
      <c r="D248" s="10"/>
      <c r="E248" s="10"/>
      <c r="F248" s="10"/>
      <c r="G248" s="10"/>
      <c r="H248" s="10"/>
      <c r="I248" s="10"/>
      <c r="J248" s="10"/>
      <c r="K248" s="10"/>
      <c r="L248" s="10"/>
      <c r="M248" s="10"/>
    </row>
    <row r="249" spans="1:13" s="3" customFormat="1"/>
    <row r="250" spans="1:13" s="3" customFormat="1"/>
    <row r="251" spans="1:13" s="3" customFormat="1"/>
    <row r="252" spans="1:13" s="3" customFormat="1"/>
    <row r="253" spans="1:13" s="3" customFormat="1"/>
    <row r="254" spans="1:13" s="3" customFormat="1"/>
    <row r="255" spans="1:13" s="3" customFormat="1">
      <c r="B255" s="60"/>
    </row>
    <row r="256" spans="1:13" s="3" customFormat="1"/>
    <row r="257" s="3" customFormat="1"/>
    <row r="258" s="3" customFormat="1"/>
    <row r="259" s="3" customFormat="1"/>
    <row r="260" s="3" customFormat="1"/>
    <row r="261" s="3" customFormat="1"/>
    <row r="262" s="3" customFormat="1"/>
    <row r="263" s="3" customFormat="1"/>
    <row r="264" s="3" customFormat="1"/>
    <row r="265" s="3" customFormat="1"/>
    <row r="266" s="3" customFormat="1"/>
    <row r="267" s="3" customFormat="1"/>
    <row r="268" s="3" customFormat="1"/>
    <row r="269" s="3" customFormat="1"/>
    <row r="270" s="3" customFormat="1"/>
    <row r="271" s="3" customFormat="1"/>
    <row r="272" s="3" customFormat="1"/>
    <row r="273" s="3" customFormat="1"/>
    <row r="274" s="3" customFormat="1"/>
    <row r="275" s="3" customFormat="1"/>
    <row r="276" s="3" customFormat="1"/>
    <row r="277" s="3" customFormat="1"/>
    <row r="278" s="3" customFormat="1"/>
    <row r="279" s="3" customFormat="1"/>
    <row r="280" s="3" customFormat="1"/>
    <row r="281" s="3" customFormat="1"/>
    <row r="282" s="3" customFormat="1"/>
    <row r="283" s="3" customFormat="1"/>
    <row r="284" s="3" customFormat="1"/>
    <row r="285" s="3" customFormat="1"/>
    <row r="286" s="3" customFormat="1"/>
    <row r="287" s="3" customFormat="1"/>
    <row r="288" s="3" customFormat="1"/>
    <row r="289" s="3" customFormat="1"/>
    <row r="290" s="3" customFormat="1"/>
    <row r="291" s="3" customFormat="1"/>
    <row r="292" s="3" customFormat="1"/>
    <row r="293" s="3" customFormat="1"/>
    <row r="294" s="3" customFormat="1"/>
    <row r="295" s="3" customFormat="1"/>
    <row r="296" s="3" customFormat="1"/>
    <row r="297" s="3" customFormat="1"/>
    <row r="298" s="3" customFormat="1"/>
    <row r="299" s="3" customFormat="1"/>
    <row r="300" s="3" customFormat="1"/>
    <row r="318" spans="1:1">
      <c r="A318" s="18"/>
    </row>
  </sheetData>
  <sortState ref="A11:N229">
    <sortCondition ref="A11:A229"/>
  </sortState>
  <mergeCells count="7">
    <mergeCell ref="A233:M234"/>
    <mergeCell ref="A6:A8"/>
    <mergeCell ref="B6:B8"/>
    <mergeCell ref="C6:C7"/>
    <mergeCell ref="D6:F6"/>
    <mergeCell ref="H6:J6"/>
    <mergeCell ref="L6:M6"/>
  </mergeCells>
  <printOptions horizontalCentered="1"/>
  <pageMargins left="0.19685039370078741" right="0.19685039370078741" top="0.39370078740157483" bottom="0.39370078740157483" header="0" footer="0"/>
  <pageSetup scale="65" fitToHeight="6" orientation="landscape" r:id="rId1"/>
  <headerFooter scaleWithDoc="0" alignWithMargins="0">
    <oddHeader xml:space="preserve">&amp;L
</oddHeader>
  </headerFooter>
  <rowBreaks count="4" manualBreakCount="4">
    <brk id="49" max="12" man="1"/>
    <brk id="90" max="12" man="1"/>
    <brk id="131" max="12" man="1"/>
    <brk id="172" max="12"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B1:L210"/>
  <sheetViews>
    <sheetView showGridLines="0" workbookViewId="0">
      <pane xSplit="2" ySplit="3" topLeftCell="C178" activePane="bottomRight" state="frozen"/>
      <selection pane="topRight" activeCell="C1" sqref="C1"/>
      <selection pane="bottomLeft" activeCell="A4" sqref="A4"/>
      <selection pane="bottomRight" activeCell="F186" sqref="F186"/>
    </sheetView>
  </sheetViews>
  <sheetFormatPr baseColWidth="10" defaultRowHeight="15"/>
  <cols>
    <col min="1" max="1" width="4.28515625" customWidth="1"/>
    <col min="2" max="2" width="12" customWidth="1"/>
    <col min="3" max="3" width="51" customWidth="1"/>
    <col min="4" max="4" width="12.85546875" customWidth="1"/>
    <col min="6" max="6" width="32.42578125" customWidth="1"/>
    <col min="9" max="9" width="4.85546875" customWidth="1"/>
    <col min="10" max="10" width="49.42578125" bestFit="1" customWidth="1"/>
  </cols>
  <sheetData>
    <row r="1" spans="2:12">
      <c r="D1" t="s">
        <v>418</v>
      </c>
    </row>
    <row r="2" spans="2:12">
      <c r="D2" s="19">
        <f>SUM(D4:D210)</f>
        <v>7411.699999999998</v>
      </c>
    </row>
    <row r="3" spans="2:12">
      <c r="B3" t="s">
        <v>419</v>
      </c>
      <c r="C3" t="s">
        <v>420</v>
      </c>
      <c r="D3" s="20" t="s">
        <v>421</v>
      </c>
      <c r="E3" t="s">
        <v>422</v>
      </c>
      <c r="F3" t="s">
        <v>439</v>
      </c>
      <c r="L3">
        <v>1000000</v>
      </c>
    </row>
    <row r="4" spans="2:12">
      <c r="B4" s="55">
        <v>1</v>
      </c>
      <c r="C4" t="s">
        <v>180</v>
      </c>
      <c r="D4" s="23">
        <v>6.2</v>
      </c>
      <c r="E4" t="s">
        <v>423</v>
      </c>
      <c r="H4">
        <v>1</v>
      </c>
      <c r="I4" t="s">
        <v>143</v>
      </c>
      <c r="J4" t="s">
        <v>144</v>
      </c>
      <c r="K4">
        <v>42851000</v>
      </c>
      <c r="L4" s="24">
        <f>K4/$L$3</f>
        <v>42.850999999999999</v>
      </c>
    </row>
    <row r="5" spans="2:12">
      <c r="B5" s="55">
        <v>2</v>
      </c>
      <c r="C5" t="s">
        <v>181</v>
      </c>
      <c r="D5" s="23">
        <v>14.6</v>
      </c>
      <c r="E5" t="s">
        <v>423</v>
      </c>
      <c r="H5">
        <v>2</v>
      </c>
      <c r="I5" t="s">
        <v>40</v>
      </c>
      <c r="J5" t="s">
        <v>315</v>
      </c>
      <c r="K5">
        <v>23690000</v>
      </c>
      <c r="L5" s="24">
        <f t="shared" ref="L5:L31" si="0">K5/$L$3</f>
        <v>23.69</v>
      </c>
    </row>
    <row r="6" spans="2:12">
      <c r="B6" s="55">
        <v>3</v>
      </c>
      <c r="C6" t="s">
        <v>182</v>
      </c>
      <c r="D6" s="23">
        <v>0</v>
      </c>
      <c r="E6" t="s">
        <v>423</v>
      </c>
      <c r="H6">
        <v>3</v>
      </c>
      <c r="I6" t="s">
        <v>40</v>
      </c>
      <c r="J6" t="s">
        <v>145</v>
      </c>
      <c r="K6">
        <v>12696000</v>
      </c>
      <c r="L6" s="24">
        <f t="shared" si="0"/>
        <v>12.696</v>
      </c>
    </row>
    <row r="7" spans="2:12">
      <c r="B7" s="55">
        <v>4</v>
      </c>
      <c r="C7" t="s">
        <v>183</v>
      </c>
      <c r="D7" s="23">
        <v>58.6</v>
      </c>
      <c r="E7" t="s">
        <v>423</v>
      </c>
      <c r="H7">
        <v>4</v>
      </c>
      <c r="I7" t="s">
        <v>40</v>
      </c>
      <c r="J7" t="s">
        <v>316</v>
      </c>
      <c r="K7">
        <v>82253062</v>
      </c>
      <c r="L7" s="24">
        <f t="shared" si="0"/>
        <v>82.253062</v>
      </c>
    </row>
    <row r="8" spans="2:12">
      <c r="B8" s="55">
        <v>5</v>
      </c>
      <c r="C8" t="s">
        <v>184</v>
      </c>
      <c r="D8" s="23">
        <v>0</v>
      </c>
      <c r="E8" t="s">
        <v>423</v>
      </c>
      <c r="H8">
        <v>5</v>
      </c>
      <c r="I8" t="s">
        <v>40</v>
      </c>
      <c r="J8" t="s">
        <v>146</v>
      </c>
      <c r="K8">
        <v>93772904</v>
      </c>
      <c r="L8" s="24">
        <f t="shared" si="0"/>
        <v>93.772903999999997</v>
      </c>
    </row>
    <row r="9" spans="2:12">
      <c r="B9" s="55">
        <v>6</v>
      </c>
      <c r="C9" t="s">
        <v>185</v>
      </c>
      <c r="D9" s="23">
        <v>130.9</v>
      </c>
      <c r="E9" t="s">
        <v>423</v>
      </c>
      <c r="H9">
        <v>6</v>
      </c>
      <c r="I9" t="s">
        <v>48</v>
      </c>
      <c r="J9" t="s">
        <v>147</v>
      </c>
      <c r="K9">
        <v>71845000</v>
      </c>
      <c r="L9" s="24">
        <f t="shared" si="0"/>
        <v>71.844999999999999</v>
      </c>
    </row>
    <row r="10" spans="2:12">
      <c r="B10" s="55">
        <v>7</v>
      </c>
      <c r="C10" t="s">
        <v>186</v>
      </c>
      <c r="D10" s="23">
        <v>107.1</v>
      </c>
      <c r="E10" t="s">
        <v>423</v>
      </c>
      <c r="H10">
        <v>7</v>
      </c>
      <c r="I10" t="s">
        <v>40</v>
      </c>
      <c r="J10" t="s">
        <v>148</v>
      </c>
      <c r="K10">
        <v>92960000</v>
      </c>
      <c r="L10" s="24">
        <f t="shared" si="0"/>
        <v>92.96</v>
      </c>
    </row>
    <row r="11" spans="2:12">
      <c r="B11" s="55">
        <v>9</v>
      </c>
      <c r="C11" t="s">
        <v>187</v>
      </c>
      <c r="D11" s="23">
        <v>0</v>
      </c>
      <c r="E11" t="s">
        <v>423</v>
      </c>
      <c r="H11">
        <v>8</v>
      </c>
      <c r="I11" t="s">
        <v>40</v>
      </c>
      <c r="J11" t="s">
        <v>372</v>
      </c>
      <c r="K11">
        <v>120928000</v>
      </c>
      <c r="L11" s="24">
        <f t="shared" si="0"/>
        <v>120.928</v>
      </c>
    </row>
    <row r="12" spans="2:12">
      <c r="B12" s="55">
        <v>10</v>
      </c>
      <c r="C12" t="s">
        <v>188</v>
      </c>
      <c r="D12" s="23">
        <v>15.5</v>
      </c>
      <c r="E12" t="s">
        <v>423</v>
      </c>
      <c r="H12">
        <v>9</v>
      </c>
      <c r="I12" t="s">
        <v>40</v>
      </c>
      <c r="J12" t="s">
        <v>149</v>
      </c>
      <c r="K12">
        <v>200823000</v>
      </c>
      <c r="L12" s="24">
        <f t="shared" si="0"/>
        <v>200.82300000000001</v>
      </c>
    </row>
    <row r="13" spans="2:12">
      <c r="B13" s="55">
        <v>11</v>
      </c>
      <c r="C13" t="s">
        <v>189</v>
      </c>
      <c r="D13" s="23">
        <v>0</v>
      </c>
      <c r="E13" t="s">
        <v>423</v>
      </c>
      <c r="H13">
        <v>10</v>
      </c>
      <c r="I13" t="s">
        <v>40</v>
      </c>
      <c r="J13" t="s">
        <v>150</v>
      </c>
      <c r="K13">
        <v>73990000</v>
      </c>
      <c r="L13" s="24">
        <f t="shared" si="0"/>
        <v>73.989999999999995</v>
      </c>
    </row>
    <row r="14" spans="2:12">
      <c r="B14" s="55">
        <v>12</v>
      </c>
      <c r="C14" t="s">
        <v>190</v>
      </c>
      <c r="D14" s="23">
        <v>0</v>
      </c>
      <c r="E14" t="s">
        <v>423</v>
      </c>
      <c r="H14">
        <v>11</v>
      </c>
      <c r="I14" t="s">
        <v>40</v>
      </c>
      <c r="J14" t="s">
        <v>151</v>
      </c>
      <c r="K14">
        <v>130550000</v>
      </c>
      <c r="L14" s="24">
        <f t="shared" si="0"/>
        <v>130.55000000000001</v>
      </c>
    </row>
    <row r="15" spans="2:12">
      <c r="B15" s="55">
        <v>13</v>
      </c>
      <c r="C15" t="s">
        <v>191</v>
      </c>
      <c r="D15" s="23">
        <v>4</v>
      </c>
      <c r="E15" t="s">
        <v>423</v>
      </c>
      <c r="H15">
        <v>12</v>
      </c>
      <c r="I15" t="s">
        <v>40</v>
      </c>
      <c r="J15" t="s">
        <v>152</v>
      </c>
      <c r="K15">
        <v>132380000</v>
      </c>
      <c r="L15" s="24">
        <f t="shared" si="0"/>
        <v>132.38</v>
      </c>
    </row>
    <row r="16" spans="2:12">
      <c r="B16" s="55">
        <v>14</v>
      </c>
      <c r="C16" t="s">
        <v>192</v>
      </c>
      <c r="D16" s="23">
        <v>0</v>
      </c>
      <c r="E16" t="s">
        <v>423</v>
      </c>
      <c r="H16">
        <v>13</v>
      </c>
      <c r="I16" t="s">
        <v>143</v>
      </c>
      <c r="J16" t="s">
        <v>373</v>
      </c>
      <c r="K16">
        <v>5759000</v>
      </c>
      <c r="L16" s="24">
        <f t="shared" si="0"/>
        <v>5.7590000000000003</v>
      </c>
    </row>
    <row r="17" spans="2:12">
      <c r="B17" s="55">
        <v>15</v>
      </c>
      <c r="C17" t="s">
        <v>193</v>
      </c>
      <c r="D17" s="23">
        <v>0</v>
      </c>
      <c r="E17" t="s">
        <v>423</v>
      </c>
      <c r="H17">
        <v>15</v>
      </c>
      <c r="I17" t="s">
        <v>40</v>
      </c>
      <c r="J17" t="s">
        <v>153</v>
      </c>
      <c r="K17">
        <v>515093187</v>
      </c>
      <c r="L17" s="24">
        <f t="shared" si="0"/>
        <v>515.09318699999994</v>
      </c>
    </row>
    <row r="18" spans="2:12">
      <c r="B18" s="55">
        <v>16</v>
      </c>
      <c r="C18" t="s">
        <v>194</v>
      </c>
      <c r="D18" s="23">
        <v>11.9</v>
      </c>
      <c r="E18" t="s">
        <v>423</v>
      </c>
      <c r="H18">
        <v>16</v>
      </c>
      <c r="I18" t="s">
        <v>40</v>
      </c>
      <c r="J18" t="s">
        <v>154</v>
      </c>
      <c r="K18">
        <v>120393452</v>
      </c>
      <c r="L18" s="24">
        <f t="shared" si="0"/>
        <v>120.393452</v>
      </c>
    </row>
    <row r="19" spans="2:12">
      <c r="B19" s="55">
        <v>17</v>
      </c>
      <c r="C19" t="s">
        <v>195</v>
      </c>
      <c r="D19" s="23">
        <v>0</v>
      </c>
      <c r="E19" t="s">
        <v>423</v>
      </c>
      <c r="H19">
        <v>17</v>
      </c>
      <c r="I19" t="s">
        <v>40</v>
      </c>
      <c r="J19" t="s">
        <v>317</v>
      </c>
      <c r="K19">
        <v>313008347</v>
      </c>
      <c r="L19" s="24">
        <f t="shared" si="0"/>
        <v>313.00834700000001</v>
      </c>
    </row>
    <row r="20" spans="2:12">
      <c r="B20" s="55">
        <v>18</v>
      </c>
      <c r="C20" t="s">
        <v>196</v>
      </c>
      <c r="D20" s="23">
        <v>0</v>
      </c>
      <c r="E20" t="s">
        <v>423</v>
      </c>
      <c r="H20">
        <v>18</v>
      </c>
      <c r="I20" t="s">
        <v>40</v>
      </c>
      <c r="J20" t="s">
        <v>155</v>
      </c>
      <c r="K20">
        <v>161474504</v>
      </c>
      <c r="L20" s="24">
        <f t="shared" si="0"/>
        <v>161.474504</v>
      </c>
    </row>
    <row r="21" spans="2:12">
      <c r="B21" s="55">
        <v>19</v>
      </c>
      <c r="C21" t="s">
        <v>197</v>
      </c>
      <c r="D21" s="23">
        <v>0</v>
      </c>
      <c r="E21" t="s">
        <v>423</v>
      </c>
      <c r="H21">
        <v>19</v>
      </c>
      <c r="I21" t="s">
        <v>40</v>
      </c>
      <c r="J21" t="s">
        <v>156</v>
      </c>
      <c r="K21">
        <v>423846621</v>
      </c>
      <c r="L21" s="24">
        <f t="shared" si="0"/>
        <v>423.84662100000003</v>
      </c>
    </row>
    <row r="22" spans="2:12">
      <c r="B22" s="55">
        <v>20</v>
      </c>
      <c r="C22" t="s">
        <v>198</v>
      </c>
      <c r="D22" s="23">
        <v>0</v>
      </c>
      <c r="E22" t="s">
        <v>423</v>
      </c>
      <c r="H22">
        <v>20</v>
      </c>
      <c r="I22" t="s">
        <v>40</v>
      </c>
      <c r="J22" t="s">
        <v>318</v>
      </c>
      <c r="K22">
        <v>352371011</v>
      </c>
      <c r="L22" s="24">
        <f t="shared" si="0"/>
        <v>352.37101100000001</v>
      </c>
    </row>
    <row r="23" spans="2:12">
      <c r="B23" s="55">
        <v>21</v>
      </c>
      <c r="C23" t="s">
        <v>199</v>
      </c>
      <c r="D23" s="23">
        <v>0</v>
      </c>
      <c r="E23" t="s">
        <v>423</v>
      </c>
      <c r="H23">
        <v>21</v>
      </c>
      <c r="I23" t="s">
        <v>40</v>
      </c>
      <c r="J23" t="s">
        <v>319</v>
      </c>
      <c r="K23">
        <v>379027886</v>
      </c>
      <c r="L23" s="24">
        <f t="shared" si="0"/>
        <v>379.02788600000002</v>
      </c>
    </row>
    <row r="24" spans="2:12">
      <c r="B24" s="55">
        <v>22</v>
      </c>
      <c r="C24" t="s">
        <v>200</v>
      </c>
      <c r="D24" s="23">
        <v>0</v>
      </c>
      <c r="E24" t="s">
        <v>423</v>
      </c>
      <c r="H24">
        <v>24</v>
      </c>
      <c r="I24" t="s">
        <v>40</v>
      </c>
      <c r="J24" t="s">
        <v>157</v>
      </c>
      <c r="K24">
        <v>217493588</v>
      </c>
      <c r="L24" s="24">
        <f t="shared" si="0"/>
        <v>217.49358799999999</v>
      </c>
    </row>
    <row r="25" spans="2:12">
      <c r="B25" s="55">
        <v>23</v>
      </c>
      <c r="C25" t="s">
        <v>201</v>
      </c>
      <c r="D25" s="23">
        <v>0</v>
      </c>
      <c r="E25" t="s">
        <v>423</v>
      </c>
      <c r="H25">
        <v>25</v>
      </c>
      <c r="I25" t="s">
        <v>40</v>
      </c>
      <c r="J25" t="s">
        <v>158</v>
      </c>
      <c r="K25">
        <v>214934068</v>
      </c>
      <c r="L25" s="24">
        <f t="shared" si="0"/>
        <v>214.934068</v>
      </c>
    </row>
    <row r="26" spans="2:12">
      <c r="B26" s="55">
        <v>24</v>
      </c>
      <c r="C26" t="s">
        <v>202</v>
      </c>
      <c r="D26" s="23">
        <v>0</v>
      </c>
      <c r="E26" t="s">
        <v>423</v>
      </c>
      <c r="H26">
        <v>26</v>
      </c>
      <c r="I26" t="s">
        <v>40</v>
      </c>
      <c r="J26" t="s">
        <v>320</v>
      </c>
      <c r="K26">
        <v>189524608</v>
      </c>
      <c r="L26" s="24">
        <f t="shared" si="0"/>
        <v>189.524608</v>
      </c>
    </row>
    <row r="27" spans="2:12">
      <c r="B27" s="55">
        <v>25</v>
      </c>
      <c r="C27" t="s">
        <v>375</v>
      </c>
      <c r="D27" s="23">
        <v>5.4</v>
      </c>
      <c r="E27" t="s">
        <v>423</v>
      </c>
      <c r="H27">
        <v>28</v>
      </c>
      <c r="I27" t="s">
        <v>111</v>
      </c>
      <c r="J27" t="s">
        <v>159</v>
      </c>
      <c r="K27">
        <v>418926893</v>
      </c>
      <c r="L27" s="24">
        <f t="shared" si="0"/>
        <v>418.92689300000001</v>
      </c>
    </row>
    <row r="28" spans="2:12">
      <c r="B28" s="55">
        <v>26</v>
      </c>
      <c r="C28" t="s">
        <v>376</v>
      </c>
      <c r="D28" s="23">
        <v>19.2</v>
      </c>
      <c r="E28" t="s">
        <v>423</v>
      </c>
      <c r="H28">
        <v>29</v>
      </c>
      <c r="I28" t="s">
        <v>40</v>
      </c>
      <c r="J28" t="s">
        <v>90</v>
      </c>
      <c r="K28">
        <v>416550000</v>
      </c>
      <c r="L28" s="24">
        <f t="shared" si="0"/>
        <v>416.55</v>
      </c>
    </row>
    <row r="29" spans="2:12">
      <c r="B29" s="55">
        <v>27</v>
      </c>
      <c r="C29" t="s">
        <v>203</v>
      </c>
      <c r="D29" s="23">
        <v>2.4</v>
      </c>
      <c r="E29" t="s">
        <v>423</v>
      </c>
      <c r="H29">
        <v>31</v>
      </c>
      <c r="I29" t="s">
        <v>306</v>
      </c>
      <c r="J29" t="s">
        <v>160</v>
      </c>
      <c r="K29">
        <v>156448419</v>
      </c>
      <c r="L29" s="24">
        <f t="shared" si="0"/>
        <v>156.448419</v>
      </c>
    </row>
    <row r="30" spans="2:12">
      <c r="B30" s="55">
        <v>28</v>
      </c>
      <c r="C30" t="s">
        <v>377</v>
      </c>
      <c r="D30" s="23">
        <v>3.6</v>
      </c>
      <c r="E30" t="s">
        <v>423</v>
      </c>
      <c r="H30">
        <v>33</v>
      </c>
      <c r="I30" t="s">
        <v>306</v>
      </c>
      <c r="J30" t="s">
        <v>161</v>
      </c>
      <c r="K30">
        <v>154114223</v>
      </c>
      <c r="L30" s="24">
        <f t="shared" si="0"/>
        <v>154.11422300000001</v>
      </c>
    </row>
    <row r="31" spans="2:12">
      <c r="B31" s="55">
        <v>29</v>
      </c>
      <c r="C31" t="s">
        <v>204</v>
      </c>
      <c r="D31" s="23">
        <v>0</v>
      </c>
      <c r="E31" t="s">
        <v>423</v>
      </c>
      <c r="H31">
        <v>34</v>
      </c>
      <c r="I31" t="s">
        <v>306</v>
      </c>
      <c r="J31" t="s">
        <v>374</v>
      </c>
      <c r="K31">
        <v>487828420</v>
      </c>
      <c r="L31" s="24">
        <f t="shared" si="0"/>
        <v>487.82841999999999</v>
      </c>
    </row>
    <row r="32" spans="2:12">
      <c r="B32" s="55">
        <v>30</v>
      </c>
      <c r="C32" t="s">
        <v>378</v>
      </c>
      <c r="D32" s="23">
        <v>3.3</v>
      </c>
      <c r="E32" t="s">
        <v>423</v>
      </c>
      <c r="H32">
        <v>36</v>
      </c>
      <c r="I32" t="s">
        <v>40</v>
      </c>
      <c r="J32" t="s">
        <v>425</v>
      </c>
      <c r="K32">
        <v>151954927</v>
      </c>
    </row>
    <row r="33" spans="2:11">
      <c r="B33" s="55">
        <v>31</v>
      </c>
      <c r="C33" t="s">
        <v>379</v>
      </c>
      <c r="D33" s="23">
        <v>13.7</v>
      </c>
      <c r="E33" t="s">
        <v>423</v>
      </c>
      <c r="H33">
        <v>40</v>
      </c>
      <c r="I33" t="s">
        <v>104</v>
      </c>
      <c r="J33" t="s">
        <v>162</v>
      </c>
      <c r="K33">
        <v>562854830</v>
      </c>
    </row>
    <row r="34" spans="2:11">
      <c r="B34" s="55">
        <v>32</v>
      </c>
      <c r="C34" t="s">
        <v>205</v>
      </c>
      <c r="D34" s="23">
        <v>0</v>
      </c>
      <c r="E34" t="s">
        <v>423</v>
      </c>
    </row>
    <row r="35" spans="2:11">
      <c r="B35" s="55">
        <v>33</v>
      </c>
      <c r="C35" t="s">
        <v>380</v>
      </c>
      <c r="D35" s="23">
        <v>0.5</v>
      </c>
      <c r="E35" t="s">
        <v>423</v>
      </c>
    </row>
    <row r="36" spans="2:11">
      <c r="B36" s="55">
        <v>34</v>
      </c>
      <c r="C36" t="s">
        <v>206</v>
      </c>
      <c r="D36" s="23">
        <v>0</v>
      </c>
      <c r="E36" t="s">
        <v>423</v>
      </c>
    </row>
    <row r="37" spans="2:11">
      <c r="B37" s="55">
        <v>35</v>
      </c>
      <c r="C37" t="s">
        <v>207</v>
      </c>
      <c r="D37" s="23">
        <v>0</v>
      </c>
      <c r="E37" t="s">
        <v>423</v>
      </c>
    </row>
    <row r="38" spans="2:11">
      <c r="B38" s="55">
        <v>36</v>
      </c>
      <c r="C38" t="s">
        <v>208</v>
      </c>
      <c r="D38" s="23">
        <v>0</v>
      </c>
      <c r="E38" t="s">
        <v>423</v>
      </c>
    </row>
    <row r="39" spans="2:11">
      <c r="B39" s="55">
        <v>37</v>
      </c>
      <c r="C39" t="s">
        <v>209</v>
      </c>
      <c r="D39" s="23">
        <v>0</v>
      </c>
      <c r="E39" t="s">
        <v>423</v>
      </c>
    </row>
    <row r="40" spans="2:11">
      <c r="B40" s="55">
        <v>38</v>
      </c>
      <c r="C40" t="s">
        <v>381</v>
      </c>
      <c r="D40" s="23">
        <v>12.3</v>
      </c>
      <c r="E40" t="s">
        <v>423</v>
      </c>
    </row>
    <row r="41" spans="2:11">
      <c r="B41" s="55">
        <v>39</v>
      </c>
      <c r="C41" t="s">
        <v>210</v>
      </c>
      <c r="D41" s="23">
        <v>2.7</v>
      </c>
      <c r="E41" t="s">
        <v>423</v>
      </c>
    </row>
    <row r="42" spans="2:11">
      <c r="B42" s="55">
        <v>40</v>
      </c>
      <c r="C42" t="s">
        <v>382</v>
      </c>
      <c r="D42" s="23">
        <v>1</v>
      </c>
      <c r="E42" t="s">
        <v>423</v>
      </c>
    </row>
    <row r="43" spans="2:11">
      <c r="B43" s="55">
        <v>41</v>
      </c>
      <c r="C43" t="s">
        <v>383</v>
      </c>
      <c r="D43" s="23">
        <v>12.3</v>
      </c>
      <c r="E43" t="s">
        <v>423</v>
      </c>
    </row>
    <row r="44" spans="2:11">
      <c r="B44" s="55">
        <v>42</v>
      </c>
      <c r="C44" t="s">
        <v>324</v>
      </c>
      <c r="D44" s="23">
        <v>29.6</v>
      </c>
      <c r="E44" t="s">
        <v>423</v>
      </c>
    </row>
    <row r="45" spans="2:11">
      <c r="B45" s="55">
        <v>43</v>
      </c>
      <c r="C45" t="s">
        <v>384</v>
      </c>
      <c r="D45" s="23">
        <v>2.4</v>
      </c>
      <c r="E45" t="s">
        <v>423</v>
      </c>
    </row>
    <row r="46" spans="2:11">
      <c r="B46" s="55">
        <v>44</v>
      </c>
      <c r="C46" t="s">
        <v>211</v>
      </c>
      <c r="D46" s="23">
        <v>0</v>
      </c>
      <c r="E46" t="s">
        <v>423</v>
      </c>
    </row>
    <row r="47" spans="2:11">
      <c r="B47" s="55">
        <v>45</v>
      </c>
      <c r="C47" t="s">
        <v>385</v>
      </c>
      <c r="D47" s="23">
        <v>4.4000000000000004</v>
      </c>
      <c r="E47" t="s">
        <v>423</v>
      </c>
    </row>
    <row r="48" spans="2:11">
      <c r="B48" s="55">
        <v>46</v>
      </c>
      <c r="C48" t="s">
        <v>212</v>
      </c>
      <c r="D48" s="23">
        <v>0</v>
      </c>
      <c r="E48" t="s">
        <v>423</v>
      </c>
    </row>
    <row r="49" spans="2:5">
      <c r="B49" s="55">
        <v>47</v>
      </c>
      <c r="C49" t="s">
        <v>386</v>
      </c>
      <c r="D49" s="23">
        <v>0</v>
      </c>
      <c r="E49" t="s">
        <v>423</v>
      </c>
    </row>
    <row r="50" spans="2:5">
      <c r="B50" s="55">
        <v>48</v>
      </c>
      <c r="C50" t="s">
        <v>213</v>
      </c>
      <c r="D50" s="23">
        <v>14.6</v>
      </c>
      <c r="E50" t="s">
        <v>423</v>
      </c>
    </row>
    <row r="51" spans="2:5">
      <c r="B51" s="55">
        <v>49</v>
      </c>
      <c r="C51" t="s">
        <v>214</v>
      </c>
      <c r="D51" s="23">
        <v>19.100000000000001</v>
      </c>
      <c r="E51" t="s">
        <v>423</v>
      </c>
    </row>
    <row r="52" spans="2:5">
      <c r="B52" s="55">
        <v>50</v>
      </c>
      <c r="C52" t="s">
        <v>387</v>
      </c>
      <c r="D52" s="23">
        <v>26.6</v>
      </c>
      <c r="E52" t="s">
        <v>423</v>
      </c>
    </row>
    <row r="53" spans="2:5">
      <c r="B53" s="55">
        <v>51</v>
      </c>
      <c r="C53" t="s">
        <v>388</v>
      </c>
      <c r="D53" s="23">
        <v>4.5</v>
      </c>
      <c r="E53" t="s">
        <v>423</v>
      </c>
    </row>
    <row r="54" spans="2:5">
      <c r="B54" s="55">
        <v>52</v>
      </c>
      <c r="C54" t="s">
        <v>389</v>
      </c>
      <c r="D54" s="23">
        <v>3.5</v>
      </c>
      <c r="E54" t="s">
        <v>423</v>
      </c>
    </row>
    <row r="55" spans="2:5">
      <c r="B55" s="55">
        <v>53</v>
      </c>
      <c r="C55" t="s">
        <v>390</v>
      </c>
      <c r="D55" s="23">
        <v>1.7</v>
      </c>
      <c r="E55" t="s">
        <v>423</v>
      </c>
    </row>
    <row r="56" spans="2:5">
      <c r="B56" s="55">
        <v>54</v>
      </c>
      <c r="C56" t="s">
        <v>215</v>
      </c>
      <c r="D56" s="23">
        <v>2.7</v>
      </c>
      <c r="E56" t="s">
        <v>423</v>
      </c>
    </row>
    <row r="57" spans="2:5">
      <c r="B57" s="55">
        <v>55</v>
      </c>
      <c r="C57" t="s">
        <v>216</v>
      </c>
      <c r="D57" s="23">
        <v>0</v>
      </c>
      <c r="E57" t="s">
        <v>423</v>
      </c>
    </row>
    <row r="58" spans="2:5">
      <c r="B58" s="55">
        <v>57</v>
      </c>
      <c r="C58" t="s">
        <v>217</v>
      </c>
      <c r="D58" s="23">
        <v>5.9</v>
      </c>
      <c r="E58" t="s">
        <v>423</v>
      </c>
    </row>
    <row r="59" spans="2:5">
      <c r="B59" s="55">
        <v>58</v>
      </c>
      <c r="C59" t="s">
        <v>391</v>
      </c>
      <c r="D59" s="23">
        <v>3.9</v>
      </c>
      <c r="E59" t="s">
        <v>423</v>
      </c>
    </row>
    <row r="60" spans="2:5">
      <c r="B60" s="55">
        <v>59</v>
      </c>
      <c r="C60" t="s">
        <v>218</v>
      </c>
      <c r="D60" s="23">
        <v>6.1</v>
      </c>
      <c r="E60" t="s">
        <v>423</v>
      </c>
    </row>
    <row r="61" spans="2:5">
      <c r="B61" s="55">
        <v>60</v>
      </c>
      <c r="C61" t="s">
        <v>392</v>
      </c>
      <c r="D61" s="23">
        <v>14.4</v>
      </c>
      <c r="E61" t="s">
        <v>423</v>
      </c>
    </row>
    <row r="62" spans="2:5">
      <c r="B62" s="55">
        <v>61</v>
      </c>
      <c r="C62" t="s">
        <v>325</v>
      </c>
      <c r="D62" s="23">
        <v>12.1</v>
      </c>
      <c r="E62" t="s">
        <v>423</v>
      </c>
    </row>
    <row r="63" spans="2:5">
      <c r="B63" s="55">
        <v>63</v>
      </c>
      <c r="C63" t="s">
        <v>393</v>
      </c>
      <c r="D63" s="23">
        <v>629</v>
      </c>
      <c r="E63" t="s">
        <v>423</v>
      </c>
    </row>
    <row r="64" spans="2:5">
      <c r="B64" s="55">
        <v>64</v>
      </c>
      <c r="C64" t="s">
        <v>219</v>
      </c>
      <c r="D64" s="23">
        <v>1</v>
      </c>
      <c r="E64" t="s">
        <v>423</v>
      </c>
    </row>
    <row r="65" spans="2:5">
      <c r="B65" s="55">
        <v>65</v>
      </c>
      <c r="C65" t="s">
        <v>220</v>
      </c>
      <c r="D65" s="23">
        <v>17.5</v>
      </c>
      <c r="E65" t="s">
        <v>423</v>
      </c>
    </row>
    <row r="66" spans="2:5">
      <c r="B66" s="55">
        <v>66</v>
      </c>
      <c r="C66" t="s">
        <v>394</v>
      </c>
      <c r="D66" s="23">
        <v>20</v>
      </c>
      <c r="E66" t="s">
        <v>423</v>
      </c>
    </row>
    <row r="67" spans="2:5">
      <c r="B67" s="55">
        <v>67</v>
      </c>
      <c r="C67" t="s">
        <v>221</v>
      </c>
      <c r="D67" s="23">
        <v>1.1000000000000001</v>
      </c>
      <c r="E67" t="s">
        <v>423</v>
      </c>
    </row>
    <row r="68" spans="2:5">
      <c r="B68" s="55">
        <v>68</v>
      </c>
      <c r="C68" t="s">
        <v>273</v>
      </c>
      <c r="D68" s="23">
        <v>64.3</v>
      </c>
      <c r="E68" t="s">
        <v>423</v>
      </c>
    </row>
    <row r="69" spans="2:5">
      <c r="B69" s="55">
        <v>69</v>
      </c>
      <c r="C69" t="s">
        <v>395</v>
      </c>
      <c r="D69" s="23">
        <v>0</v>
      </c>
      <c r="E69" t="s">
        <v>423</v>
      </c>
    </row>
    <row r="70" spans="2:5">
      <c r="B70" s="55">
        <v>70</v>
      </c>
      <c r="C70" t="s">
        <v>222</v>
      </c>
      <c r="D70" s="23">
        <v>3.7</v>
      </c>
      <c r="E70" t="s">
        <v>423</v>
      </c>
    </row>
    <row r="71" spans="2:5">
      <c r="B71" s="55">
        <v>71</v>
      </c>
      <c r="C71" t="s">
        <v>223</v>
      </c>
      <c r="D71" s="23">
        <v>1.4</v>
      </c>
      <c r="E71" t="s">
        <v>423</v>
      </c>
    </row>
    <row r="72" spans="2:5">
      <c r="B72" s="55">
        <v>72</v>
      </c>
      <c r="C72" t="s">
        <v>224</v>
      </c>
      <c r="D72" s="23">
        <v>3.1</v>
      </c>
      <c r="E72" t="s">
        <v>423</v>
      </c>
    </row>
    <row r="73" spans="2:5">
      <c r="B73" s="55">
        <v>73</v>
      </c>
      <c r="C73" t="s">
        <v>225</v>
      </c>
      <c r="D73" s="23">
        <v>23.3</v>
      </c>
      <c r="E73" t="s">
        <v>423</v>
      </c>
    </row>
    <row r="74" spans="2:5">
      <c r="B74" s="55">
        <v>74</v>
      </c>
      <c r="C74" t="s">
        <v>226</v>
      </c>
      <c r="D74" s="23">
        <v>1.2</v>
      </c>
      <c r="E74" t="s">
        <v>423</v>
      </c>
    </row>
    <row r="75" spans="2:5">
      <c r="B75" s="55">
        <v>75</v>
      </c>
      <c r="C75" t="s">
        <v>396</v>
      </c>
      <c r="D75" s="23">
        <v>2</v>
      </c>
      <c r="E75" t="s">
        <v>423</v>
      </c>
    </row>
    <row r="76" spans="2:5">
      <c r="B76" s="55">
        <v>76</v>
      </c>
      <c r="C76" t="s">
        <v>227</v>
      </c>
      <c r="D76" s="23">
        <v>3.9</v>
      </c>
      <c r="E76" t="s">
        <v>423</v>
      </c>
    </row>
    <row r="77" spans="2:5">
      <c r="B77" s="55">
        <v>77</v>
      </c>
      <c r="C77" t="s">
        <v>228</v>
      </c>
      <c r="D77" s="23">
        <v>2.9</v>
      </c>
      <c r="E77" t="s">
        <v>423</v>
      </c>
    </row>
    <row r="78" spans="2:5">
      <c r="B78" s="55">
        <v>78</v>
      </c>
      <c r="C78" t="s">
        <v>229</v>
      </c>
      <c r="D78" s="23">
        <v>0</v>
      </c>
      <c r="E78" t="s">
        <v>423</v>
      </c>
    </row>
    <row r="79" spans="2:5">
      <c r="B79" s="55">
        <v>79</v>
      </c>
      <c r="C79" t="s">
        <v>230</v>
      </c>
      <c r="D79" s="23">
        <v>50.9</v>
      </c>
      <c r="E79" t="s">
        <v>423</v>
      </c>
    </row>
    <row r="80" spans="2:5">
      <c r="B80" s="55">
        <v>80</v>
      </c>
      <c r="C80" t="s">
        <v>397</v>
      </c>
      <c r="D80" s="23">
        <v>5.2</v>
      </c>
      <c r="E80" t="s">
        <v>423</v>
      </c>
    </row>
    <row r="81" spans="2:5">
      <c r="B81" s="55">
        <v>82</v>
      </c>
      <c r="C81" t="s">
        <v>231</v>
      </c>
      <c r="D81" s="23">
        <v>0.1</v>
      </c>
      <c r="E81" t="s">
        <v>423</v>
      </c>
    </row>
    <row r="82" spans="2:5">
      <c r="B82" s="55">
        <v>83</v>
      </c>
      <c r="C82" t="s">
        <v>232</v>
      </c>
      <c r="D82" s="23">
        <v>0.2</v>
      </c>
      <c r="E82" t="s">
        <v>423</v>
      </c>
    </row>
    <row r="83" spans="2:5">
      <c r="B83" s="55">
        <v>84</v>
      </c>
      <c r="C83" t="s">
        <v>233</v>
      </c>
      <c r="D83" s="23">
        <v>2.8</v>
      </c>
      <c r="E83" t="s">
        <v>423</v>
      </c>
    </row>
    <row r="84" spans="2:5">
      <c r="B84" s="55">
        <v>87</v>
      </c>
      <c r="C84" t="s">
        <v>234</v>
      </c>
      <c r="D84" s="23">
        <v>5.0999999999999996</v>
      </c>
      <c r="E84" t="s">
        <v>423</v>
      </c>
    </row>
    <row r="85" spans="2:5">
      <c r="B85" s="55">
        <v>90</v>
      </c>
      <c r="C85" t="s">
        <v>235</v>
      </c>
      <c r="D85" s="23">
        <v>1.3</v>
      </c>
      <c r="E85" t="s">
        <v>423</v>
      </c>
    </row>
    <row r="86" spans="2:5">
      <c r="B86" s="55">
        <v>91</v>
      </c>
      <c r="C86" t="s">
        <v>236</v>
      </c>
      <c r="D86" s="23">
        <v>2.8</v>
      </c>
      <c r="E86" t="s">
        <v>423</v>
      </c>
    </row>
    <row r="87" spans="2:5">
      <c r="B87" s="55">
        <v>92</v>
      </c>
      <c r="C87" t="s">
        <v>237</v>
      </c>
      <c r="D87" s="23">
        <v>3.6</v>
      </c>
      <c r="E87" t="s">
        <v>423</v>
      </c>
    </row>
    <row r="88" spans="2:5">
      <c r="B88" s="55">
        <v>93</v>
      </c>
      <c r="C88" t="s">
        <v>398</v>
      </c>
      <c r="D88" s="23">
        <v>2.9</v>
      </c>
      <c r="E88" t="s">
        <v>423</v>
      </c>
    </row>
    <row r="89" spans="2:5">
      <c r="B89" s="55">
        <v>94</v>
      </c>
      <c r="C89" t="s">
        <v>238</v>
      </c>
      <c r="D89" s="23">
        <v>0.6</v>
      </c>
      <c r="E89" t="s">
        <v>423</v>
      </c>
    </row>
    <row r="90" spans="2:5">
      <c r="B90" s="55">
        <v>95</v>
      </c>
      <c r="C90" t="s">
        <v>239</v>
      </c>
      <c r="D90" s="23">
        <v>0.8</v>
      </c>
      <c r="E90" t="s">
        <v>423</v>
      </c>
    </row>
    <row r="91" spans="2:5">
      <c r="B91" s="55">
        <v>98</v>
      </c>
      <c r="C91" t="s">
        <v>240</v>
      </c>
      <c r="D91" s="23">
        <v>0.3</v>
      </c>
      <c r="E91" t="s">
        <v>423</v>
      </c>
    </row>
    <row r="92" spans="2:5">
      <c r="B92" s="55">
        <v>99</v>
      </c>
      <c r="C92" t="s">
        <v>326</v>
      </c>
      <c r="D92" s="23">
        <v>6.7</v>
      </c>
      <c r="E92" t="s">
        <v>423</v>
      </c>
    </row>
    <row r="93" spans="2:5">
      <c r="B93" s="55">
        <v>100</v>
      </c>
      <c r="C93" t="s">
        <v>327</v>
      </c>
      <c r="D93" s="23">
        <v>26.7</v>
      </c>
      <c r="E93" t="s">
        <v>423</v>
      </c>
    </row>
    <row r="94" spans="2:5">
      <c r="B94" s="55">
        <v>101</v>
      </c>
      <c r="C94" t="s">
        <v>274</v>
      </c>
      <c r="D94" s="23">
        <v>9.6</v>
      </c>
      <c r="E94" t="s">
        <v>423</v>
      </c>
    </row>
    <row r="95" spans="2:5">
      <c r="B95" s="55">
        <v>102</v>
      </c>
      <c r="C95" t="s">
        <v>328</v>
      </c>
      <c r="D95" s="23">
        <v>4</v>
      </c>
      <c r="E95" t="s">
        <v>423</v>
      </c>
    </row>
    <row r="96" spans="2:5">
      <c r="B96" s="55">
        <v>103</v>
      </c>
      <c r="C96" t="s">
        <v>329</v>
      </c>
      <c r="D96" s="23">
        <v>0.7</v>
      </c>
      <c r="E96" t="s">
        <v>423</v>
      </c>
    </row>
    <row r="97" spans="2:5">
      <c r="B97" s="55">
        <v>105</v>
      </c>
      <c r="C97" t="s">
        <v>241</v>
      </c>
      <c r="D97" s="23">
        <v>16.100000000000001</v>
      </c>
      <c r="E97" t="s">
        <v>423</v>
      </c>
    </row>
    <row r="98" spans="2:5">
      <c r="B98" s="55">
        <v>106</v>
      </c>
      <c r="C98" t="s">
        <v>242</v>
      </c>
      <c r="D98" s="23">
        <v>22.4</v>
      </c>
      <c r="E98" t="s">
        <v>423</v>
      </c>
    </row>
    <row r="99" spans="2:5">
      <c r="B99" s="55">
        <v>107</v>
      </c>
      <c r="C99" t="s">
        <v>243</v>
      </c>
      <c r="D99" s="23">
        <v>16.8</v>
      </c>
      <c r="E99" t="s">
        <v>423</v>
      </c>
    </row>
    <row r="100" spans="2:5">
      <c r="B100" s="55">
        <v>108</v>
      </c>
      <c r="C100" t="s">
        <v>244</v>
      </c>
      <c r="D100" s="23">
        <v>6.6</v>
      </c>
      <c r="E100" t="s">
        <v>423</v>
      </c>
    </row>
    <row r="101" spans="2:5">
      <c r="B101" s="55">
        <v>110</v>
      </c>
      <c r="C101" t="s">
        <v>245</v>
      </c>
      <c r="D101" s="23">
        <v>1.2</v>
      </c>
      <c r="E101" t="s">
        <v>423</v>
      </c>
    </row>
    <row r="102" spans="2:5">
      <c r="B102" s="55">
        <v>111</v>
      </c>
      <c r="C102" t="s">
        <v>30</v>
      </c>
      <c r="D102" s="23">
        <v>18.899999999999999</v>
      </c>
      <c r="E102" t="s">
        <v>423</v>
      </c>
    </row>
    <row r="103" spans="2:5">
      <c r="B103" s="55">
        <v>112</v>
      </c>
      <c r="C103" t="s">
        <v>399</v>
      </c>
      <c r="D103" s="23">
        <v>2.4</v>
      </c>
      <c r="E103" t="s">
        <v>423</v>
      </c>
    </row>
    <row r="104" spans="2:5">
      <c r="B104" s="55">
        <v>113</v>
      </c>
      <c r="C104" t="s">
        <v>246</v>
      </c>
      <c r="D104" s="23">
        <v>8.3000000000000007</v>
      </c>
      <c r="E104" t="s">
        <v>423</v>
      </c>
    </row>
    <row r="105" spans="2:5">
      <c r="B105" s="55">
        <v>114</v>
      </c>
      <c r="C105" t="s">
        <v>330</v>
      </c>
      <c r="D105" s="23">
        <v>7.7</v>
      </c>
      <c r="E105" t="s">
        <v>423</v>
      </c>
    </row>
    <row r="106" spans="2:5">
      <c r="B106" s="55">
        <v>117</v>
      </c>
      <c r="C106" t="s">
        <v>331</v>
      </c>
      <c r="D106" s="23">
        <v>12.9</v>
      </c>
      <c r="E106" t="s">
        <v>423</v>
      </c>
    </row>
    <row r="107" spans="2:5">
      <c r="B107" s="55">
        <v>118</v>
      </c>
      <c r="C107" t="s">
        <v>400</v>
      </c>
      <c r="D107" s="23">
        <v>5.4</v>
      </c>
      <c r="E107" t="s">
        <v>423</v>
      </c>
    </row>
    <row r="108" spans="2:5">
      <c r="B108" s="55">
        <v>122</v>
      </c>
      <c r="C108" t="s">
        <v>247</v>
      </c>
      <c r="D108" s="23">
        <v>2.2000000000000002</v>
      </c>
      <c r="E108" t="s">
        <v>423</v>
      </c>
    </row>
    <row r="109" spans="2:5">
      <c r="B109" s="55">
        <v>123</v>
      </c>
      <c r="C109" t="s">
        <v>248</v>
      </c>
      <c r="D109" s="23">
        <v>1.1000000000000001</v>
      </c>
      <c r="E109" t="s">
        <v>423</v>
      </c>
    </row>
    <row r="110" spans="2:5">
      <c r="B110" s="55">
        <v>124</v>
      </c>
      <c r="C110" t="s">
        <v>249</v>
      </c>
      <c r="D110" s="23">
        <v>19</v>
      </c>
      <c r="E110" t="s">
        <v>423</v>
      </c>
    </row>
    <row r="111" spans="2:5">
      <c r="B111" s="55">
        <v>126</v>
      </c>
      <c r="C111" t="s">
        <v>250</v>
      </c>
      <c r="D111" s="23">
        <v>23.6</v>
      </c>
      <c r="E111" t="s">
        <v>423</v>
      </c>
    </row>
    <row r="112" spans="2:5">
      <c r="B112" s="55">
        <v>127</v>
      </c>
      <c r="C112" t="s">
        <v>251</v>
      </c>
      <c r="D112" s="23">
        <v>24.9</v>
      </c>
      <c r="E112" t="s">
        <v>423</v>
      </c>
    </row>
    <row r="113" spans="2:5">
      <c r="B113" s="55">
        <v>130</v>
      </c>
      <c r="C113" t="s">
        <v>252</v>
      </c>
      <c r="D113" s="23">
        <v>35.299999999999997</v>
      </c>
      <c r="E113" t="s">
        <v>423</v>
      </c>
    </row>
    <row r="114" spans="2:5">
      <c r="B114" s="55">
        <v>132</v>
      </c>
      <c r="C114" t="s">
        <v>253</v>
      </c>
      <c r="D114" s="23">
        <v>61.9</v>
      </c>
      <c r="E114" t="s">
        <v>423</v>
      </c>
    </row>
    <row r="115" spans="2:5">
      <c r="B115" s="55">
        <v>136</v>
      </c>
      <c r="C115" t="s">
        <v>332</v>
      </c>
      <c r="D115" s="23">
        <v>1.7</v>
      </c>
      <c r="E115" t="s">
        <v>423</v>
      </c>
    </row>
    <row r="116" spans="2:5">
      <c r="B116" s="55">
        <v>138</v>
      </c>
      <c r="C116" t="s">
        <v>254</v>
      </c>
      <c r="D116" s="23">
        <v>2.8</v>
      </c>
      <c r="E116" t="s">
        <v>423</v>
      </c>
    </row>
    <row r="117" spans="2:5">
      <c r="B117" s="55">
        <v>141</v>
      </c>
      <c r="C117" t="s">
        <v>255</v>
      </c>
      <c r="D117" s="23">
        <v>4.5999999999999996</v>
      </c>
      <c r="E117" t="s">
        <v>423</v>
      </c>
    </row>
    <row r="118" spans="2:5">
      <c r="B118" s="55">
        <v>143</v>
      </c>
      <c r="C118" t="s">
        <v>256</v>
      </c>
      <c r="D118" s="23">
        <v>29.7</v>
      </c>
      <c r="E118" t="s">
        <v>423</v>
      </c>
    </row>
    <row r="119" spans="2:5">
      <c r="B119" s="55">
        <v>144</v>
      </c>
      <c r="C119" t="s">
        <v>333</v>
      </c>
      <c r="D119" s="23">
        <v>15</v>
      </c>
      <c r="E119" t="s">
        <v>423</v>
      </c>
    </row>
    <row r="120" spans="2:5">
      <c r="B120" s="55">
        <v>147</v>
      </c>
      <c r="C120" t="s">
        <v>257</v>
      </c>
      <c r="D120" s="23">
        <v>87.2</v>
      </c>
      <c r="E120" t="s">
        <v>423</v>
      </c>
    </row>
    <row r="121" spans="2:5">
      <c r="B121" s="55">
        <v>148</v>
      </c>
      <c r="C121" t="s">
        <v>258</v>
      </c>
      <c r="D121" s="23">
        <v>7.1</v>
      </c>
      <c r="E121" t="s">
        <v>423</v>
      </c>
    </row>
    <row r="122" spans="2:5">
      <c r="B122" s="55">
        <v>149</v>
      </c>
      <c r="C122" t="s">
        <v>259</v>
      </c>
      <c r="D122" s="23">
        <v>14.1</v>
      </c>
      <c r="E122" t="s">
        <v>423</v>
      </c>
    </row>
    <row r="123" spans="2:5">
      <c r="B123" s="55">
        <v>150</v>
      </c>
      <c r="C123" t="s">
        <v>260</v>
      </c>
      <c r="D123" s="23">
        <v>17.100000000000001</v>
      </c>
      <c r="E123" t="s">
        <v>423</v>
      </c>
    </row>
    <row r="124" spans="2:5">
      <c r="B124" s="55">
        <v>152</v>
      </c>
      <c r="C124" t="s">
        <v>277</v>
      </c>
      <c r="D124" s="23">
        <v>35.4</v>
      </c>
      <c r="E124" t="s">
        <v>423</v>
      </c>
    </row>
    <row r="125" spans="2:5">
      <c r="B125" s="55">
        <v>156</v>
      </c>
      <c r="C125" t="s">
        <v>261</v>
      </c>
      <c r="D125" s="23">
        <v>9.1999999999999993</v>
      </c>
      <c r="E125" t="s">
        <v>423</v>
      </c>
    </row>
    <row r="126" spans="2:5">
      <c r="B126" s="55">
        <v>157</v>
      </c>
      <c r="C126" t="s">
        <v>401</v>
      </c>
      <c r="D126" s="23">
        <v>92.5</v>
      </c>
      <c r="E126" t="s">
        <v>423</v>
      </c>
    </row>
    <row r="127" spans="2:5">
      <c r="B127" s="55">
        <v>158</v>
      </c>
      <c r="C127" t="s">
        <v>262</v>
      </c>
      <c r="D127" s="23">
        <v>3.3</v>
      </c>
      <c r="E127" t="s">
        <v>423</v>
      </c>
    </row>
    <row r="128" spans="2:5">
      <c r="B128" s="55">
        <v>159</v>
      </c>
      <c r="C128" t="s">
        <v>334</v>
      </c>
      <c r="D128" s="23">
        <v>1.1000000000000001</v>
      </c>
      <c r="E128" t="s">
        <v>423</v>
      </c>
    </row>
    <row r="129" spans="2:5">
      <c r="B129" s="55">
        <v>160</v>
      </c>
      <c r="C129" t="s">
        <v>263</v>
      </c>
      <c r="D129" s="23">
        <v>0.2</v>
      </c>
      <c r="E129" t="s">
        <v>423</v>
      </c>
    </row>
    <row r="130" spans="2:5">
      <c r="B130" s="55">
        <v>161</v>
      </c>
      <c r="C130" t="s">
        <v>402</v>
      </c>
      <c r="D130" s="23">
        <v>1.6</v>
      </c>
      <c r="E130" t="s">
        <v>423</v>
      </c>
    </row>
    <row r="131" spans="2:5">
      <c r="B131" s="55">
        <v>162</v>
      </c>
      <c r="C131" t="s">
        <v>403</v>
      </c>
      <c r="D131" s="23">
        <v>0.9</v>
      </c>
      <c r="E131" t="s">
        <v>423</v>
      </c>
    </row>
    <row r="132" spans="2:5">
      <c r="B132" s="55">
        <v>163</v>
      </c>
      <c r="C132" t="s">
        <v>335</v>
      </c>
      <c r="D132" s="23">
        <v>3.3</v>
      </c>
      <c r="E132" t="s">
        <v>423</v>
      </c>
    </row>
    <row r="133" spans="2:5">
      <c r="B133" s="55">
        <v>165</v>
      </c>
      <c r="C133" t="s">
        <v>264</v>
      </c>
      <c r="D133" s="23">
        <v>2.2999999999999998</v>
      </c>
      <c r="E133" t="s">
        <v>423</v>
      </c>
    </row>
    <row r="134" spans="2:5">
      <c r="B134" s="55">
        <v>166</v>
      </c>
      <c r="C134" t="s">
        <v>265</v>
      </c>
      <c r="D134" s="23">
        <v>30.2</v>
      </c>
      <c r="E134" t="s">
        <v>423</v>
      </c>
    </row>
    <row r="135" spans="2:5">
      <c r="B135" s="55">
        <v>167</v>
      </c>
      <c r="C135" t="s">
        <v>266</v>
      </c>
      <c r="D135" s="23">
        <v>105.7</v>
      </c>
      <c r="E135" t="s">
        <v>423</v>
      </c>
    </row>
    <row r="136" spans="2:5">
      <c r="B136" s="55">
        <v>168</v>
      </c>
      <c r="C136" t="s">
        <v>336</v>
      </c>
      <c r="D136" s="23">
        <v>9.9</v>
      </c>
      <c r="E136" t="s">
        <v>423</v>
      </c>
    </row>
    <row r="137" spans="2:5">
      <c r="B137" s="55">
        <v>170</v>
      </c>
      <c r="C137" t="s">
        <v>337</v>
      </c>
      <c r="D137" s="23">
        <v>63.1</v>
      </c>
      <c r="E137" t="s">
        <v>423</v>
      </c>
    </row>
    <row r="138" spans="2:5">
      <c r="B138" s="55">
        <v>176</v>
      </c>
      <c r="C138" t="s">
        <v>338</v>
      </c>
      <c r="D138" s="23">
        <v>30.1</v>
      </c>
      <c r="E138" t="s">
        <v>423</v>
      </c>
    </row>
    <row r="139" spans="2:5">
      <c r="B139" s="55">
        <v>177</v>
      </c>
      <c r="C139" t="s">
        <v>267</v>
      </c>
      <c r="D139" s="23">
        <v>0.6</v>
      </c>
      <c r="E139" t="s">
        <v>423</v>
      </c>
    </row>
    <row r="140" spans="2:5">
      <c r="B140" s="55">
        <v>181</v>
      </c>
      <c r="C140" t="s">
        <v>6</v>
      </c>
      <c r="D140" s="23">
        <v>569</v>
      </c>
      <c r="E140" t="s">
        <v>423</v>
      </c>
    </row>
    <row r="141" spans="2:5">
      <c r="B141" s="55">
        <v>182</v>
      </c>
      <c r="C141" t="s">
        <v>268</v>
      </c>
      <c r="D141" s="23">
        <v>13.2</v>
      </c>
      <c r="E141" t="s">
        <v>423</v>
      </c>
    </row>
    <row r="142" spans="2:5">
      <c r="B142" s="55">
        <v>183</v>
      </c>
      <c r="C142" t="s">
        <v>269</v>
      </c>
      <c r="D142" s="23">
        <v>2.6</v>
      </c>
      <c r="E142" t="s">
        <v>423</v>
      </c>
    </row>
    <row r="143" spans="2:5">
      <c r="B143" s="55">
        <v>185</v>
      </c>
      <c r="C143" t="s">
        <v>436</v>
      </c>
      <c r="D143" s="23">
        <v>19.7</v>
      </c>
      <c r="E143" t="s">
        <v>423</v>
      </c>
    </row>
    <row r="144" spans="2:5">
      <c r="B144" s="55">
        <v>189</v>
      </c>
      <c r="C144" t="s">
        <v>8</v>
      </c>
      <c r="D144" s="23">
        <v>12.6</v>
      </c>
      <c r="E144" t="s">
        <v>423</v>
      </c>
    </row>
    <row r="145" spans="2:5">
      <c r="B145" s="55">
        <v>191</v>
      </c>
      <c r="C145" t="s">
        <v>28</v>
      </c>
      <c r="D145" s="23">
        <v>3.9</v>
      </c>
      <c r="E145" t="s">
        <v>423</v>
      </c>
    </row>
    <row r="146" spans="2:5">
      <c r="B146" s="55">
        <v>193</v>
      </c>
      <c r="C146" t="s">
        <v>29</v>
      </c>
      <c r="D146" s="23">
        <v>2.5</v>
      </c>
      <c r="E146" t="s">
        <v>423</v>
      </c>
    </row>
    <row r="147" spans="2:5">
      <c r="B147" s="55">
        <v>197</v>
      </c>
      <c r="C147" t="s">
        <v>12</v>
      </c>
      <c r="D147" s="23">
        <v>9.6999999999999993</v>
      </c>
      <c r="E147" t="s">
        <v>423</v>
      </c>
    </row>
    <row r="148" spans="2:5">
      <c r="B148" s="55">
        <v>199</v>
      </c>
      <c r="C148" t="s">
        <v>339</v>
      </c>
      <c r="D148" s="23">
        <v>9.1</v>
      </c>
      <c r="E148" t="s">
        <v>423</v>
      </c>
    </row>
    <row r="149" spans="2:5">
      <c r="B149" s="55">
        <v>200</v>
      </c>
      <c r="C149" t="s">
        <v>14</v>
      </c>
      <c r="D149" s="23">
        <v>65.099999999999994</v>
      </c>
      <c r="E149" t="s">
        <v>423</v>
      </c>
    </row>
    <row r="150" spans="2:5">
      <c r="B150" s="55">
        <v>203</v>
      </c>
      <c r="C150" t="s">
        <v>340</v>
      </c>
      <c r="D150" s="23">
        <v>18.899999999999999</v>
      </c>
      <c r="E150" t="s">
        <v>423</v>
      </c>
    </row>
    <row r="151" spans="2:5">
      <c r="B151" s="55">
        <v>205</v>
      </c>
      <c r="C151" t="s">
        <v>270</v>
      </c>
      <c r="D151" s="23">
        <v>73</v>
      </c>
      <c r="E151" t="s">
        <v>423</v>
      </c>
    </row>
    <row r="152" spans="2:5">
      <c r="B152" s="55">
        <v>206</v>
      </c>
      <c r="C152" t="s">
        <v>404</v>
      </c>
      <c r="D152" s="23">
        <v>23.1</v>
      </c>
      <c r="E152" t="s">
        <v>423</v>
      </c>
    </row>
    <row r="153" spans="2:5">
      <c r="B153" s="55">
        <v>207</v>
      </c>
      <c r="C153" t="s">
        <v>280</v>
      </c>
      <c r="D153" s="23">
        <v>31.9</v>
      </c>
      <c r="E153" t="s">
        <v>423</v>
      </c>
    </row>
    <row r="154" spans="2:5">
      <c r="B154" s="55">
        <v>208</v>
      </c>
      <c r="C154" t="s">
        <v>341</v>
      </c>
      <c r="D154" s="23">
        <v>6.6</v>
      </c>
      <c r="E154" t="s">
        <v>423</v>
      </c>
    </row>
    <row r="155" spans="2:5">
      <c r="B155" s="55">
        <v>210</v>
      </c>
      <c r="C155" t="s">
        <v>271</v>
      </c>
      <c r="D155" s="23">
        <v>90</v>
      </c>
      <c r="E155" t="s">
        <v>423</v>
      </c>
    </row>
    <row r="156" spans="2:5">
      <c r="B156" s="55">
        <v>217</v>
      </c>
      <c r="C156" t="s">
        <v>415</v>
      </c>
      <c r="D156" s="23">
        <v>154.30000000000001</v>
      </c>
      <c r="E156" t="s">
        <v>423</v>
      </c>
    </row>
    <row r="157" spans="2:5">
      <c r="B157" s="55">
        <v>218</v>
      </c>
      <c r="C157" t="s">
        <v>405</v>
      </c>
      <c r="D157" s="23">
        <v>26.5</v>
      </c>
      <c r="E157" t="s">
        <v>423</v>
      </c>
    </row>
    <row r="158" spans="2:5">
      <c r="B158" s="55">
        <v>219</v>
      </c>
      <c r="C158" t="s">
        <v>342</v>
      </c>
      <c r="D158" s="23">
        <v>34</v>
      </c>
      <c r="E158" t="s">
        <v>423</v>
      </c>
    </row>
    <row r="159" spans="2:5">
      <c r="B159" s="55">
        <v>223</v>
      </c>
      <c r="C159" t="s">
        <v>343</v>
      </c>
      <c r="D159" s="23">
        <v>3.2</v>
      </c>
      <c r="E159" t="s">
        <v>423</v>
      </c>
    </row>
    <row r="160" spans="2:5">
      <c r="B160" s="55">
        <v>225</v>
      </c>
      <c r="C160" t="s">
        <v>20</v>
      </c>
      <c r="D160" s="23">
        <v>0.8</v>
      </c>
      <c r="E160" t="s">
        <v>423</v>
      </c>
    </row>
    <row r="161" spans="2:5">
      <c r="B161" s="55">
        <v>227</v>
      </c>
      <c r="C161" t="s">
        <v>21</v>
      </c>
      <c r="D161" s="23">
        <v>94.9</v>
      </c>
      <c r="E161" t="s">
        <v>423</v>
      </c>
    </row>
    <row r="162" spans="2:5">
      <c r="B162" s="55">
        <v>228</v>
      </c>
      <c r="C162" t="s">
        <v>344</v>
      </c>
      <c r="D162" s="23">
        <v>16.5</v>
      </c>
      <c r="E162" t="s">
        <v>423</v>
      </c>
    </row>
    <row r="163" spans="2:5">
      <c r="B163" s="55">
        <v>233</v>
      </c>
      <c r="C163" t="s">
        <v>345</v>
      </c>
      <c r="D163" s="23">
        <v>5.2</v>
      </c>
      <c r="E163" t="s">
        <v>423</v>
      </c>
    </row>
    <row r="164" spans="2:5">
      <c r="B164" s="55">
        <v>236</v>
      </c>
      <c r="C164" t="s">
        <v>346</v>
      </c>
      <c r="D164" s="23">
        <v>73.5</v>
      </c>
      <c r="E164" t="s">
        <v>423</v>
      </c>
    </row>
    <row r="165" spans="2:5">
      <c r="B165" s="55">
        <v>247</v>
      </c>
      <c r="C165" t="s">
        <v>23</v>
      </c>
      <c r="D165" s="23">
        <v>17.399999999999999</v>
      </c>
      <c r="E165" t="s">
        <v>423</v>
      </c>
    </row>
    <row r="166" spans="2:5">
      <c r="B166" s="55">
        <v>248</v>
      </c>
      <c r="C166" t="s">
        <v>347</v>
      </c>
      <c r="D166" s="23">
        <v>52.6</v>
      </c>
      <c r="E166" t="s">
        <v>423</v>
      </c>
    </row>
    <row r="167" spans="2:5">
      <c r="B167" s="55">
        <v>250</v>
      </c>
      <c r="C167" t="s">
        <v>348</v>
      </c>
      <c r="D167" s="23">
        <v>36.6</v>
      </c>
      <c r="E167" t="s">
        <v>423</v>
      </c>
    </row>
    <row r="168" spans="2:5">
      <c r="B168" s="55">
        <v>252</v>
      </c>
      <c r="C168" t="s">
        <v>406</v>
      </c>
      <c r="D168" s="23">
        <v>5.4</v>
      </c>
      <c r="E168" t="s">
        <v>423</v>
      </c>
    </row>
    <row r="169" spans="2:5">
      <c r="B169" s="55">
        <v>262</v>
      </c>
      <c r="C169" t="s">
        <v>437</v>
      </c>
      <c r="D169" s="23">
        <v>34.6</v>
      </c>
      <c r="E169" t="s">
        <v>423</v>
      </c>
    </row>
    <row r="170" spans="2:5" ht="14.25" customHeight="1">
      <c r="B170">
        <v>62</v>
      </c>
      <c r="C170" t="s">
        <v>407</v>
      </c>
      <c r="D170" s="23">
        <v>385.2</v>
      </c>
      <c r="E170" t="s">
        <v>424</v>
      </c>
    </row>
    <row r="171" spans="2:5">
      <c r="B171">
        <v>104</v>
      </c>
      <c r="C171" t="s">
        <v>275</v>
      </c>
      <c r="D171" s="23">
        <v>49.5</v>
      </c>
      <c r="E171" t="s">
        <v>424</v>
      </c>
    </row>
    <row r="172" spans="2:5">
      <c r="B172">
        <v>128</v>
      </c>
      <c r="C172" t="s">
        <v>3</v>
      </c>
      <c r="D172" s="23">
        <v>19.100000000000001</v>
      </c>
      <c r="E172" t="s">
        <v>424</v>
      </c>
    </row>
    <row r="173" spans="2:5">
      <c r="B173">
        <v>139</v>
      </c>
      <c r="C173" t="s">
        <v>4</v>
      </c>
      <c r="D173" s="23">
        <v>5.7</v>
      </c>
      <c r="E173" t="s">
        <v>424</v>
      </c>
    </row>
    <row r="174" spans="2:5">
      <c r="B174">
        <v>140</v>
      </c>
      <c r="C174" t="s">
        <v>5</v>
      </c>
      <c r="D174" s="23">
        <v>9.1</v>
      </c>
      <c r="E174" t="s">
        <v>424</v>
      </c>
    </row>
    <row r="175" spans="2:5">
      <c r="B175">
        <v>142</v>
      </c>
      <c r="C175" t="s">
        <v>276</v>
      </c>
      <c r="D175" s="23">
        <v>19.100000000000001</v>
      </c>
      <c r="E175" t="s">
        <v>424</v>
      </c>
    </row>
    <row r="176" spans="2:5">
      <c r="B176">
        <v>146</v>
      </c>
      <c r="C176" t="s">
        <v>349</v>
      </c>
      <c r="D176" s="23">
        <v>1149.9000000000001</v>
      </c>
      <c r="E176" t="s">
        <v>424</v>
      </c>
    </row>
    <row r="177" spans="2:6">
      <c r="B177">
        <v>151</v>
      </c>
      <c r="C177" t="s">
        <v>408</v>
      </c>
      <c r="D177" s="23">
        <v>12.1</v>
      </c>
      <c r="E177" t="s">
        <v>424</v>
      </c>
    </row>
    <row r="178" spans="2:6">
      <c r="B178">
        <v>164</v>
      </c>
      <c r="C178" t="s">
        <v>278</v>
      </c>
      <c r="D178" s="23">
        <v>31.7</v>
      </c>
      <c r="E178" t="s">
        <v>424</v>
      </c>
    </row>
    <row r="179" spans="2:6">
      <c r="B179">
        <v>188</v>
      </c>
      <c r="C179" t="s">
        <v>7</v>
      </c>
      <c r="D179" s="23">
        <v>134.5</v>
      </c>
      <c r="E179" t="s">
        <v>424</v>
      </c>
    </row>
    <row r="180" spans="2:6">
      <c r="B180">
        <v>190</v>
      </c>
      <c r="C180" t="s">
        <v>9</v>
      </c>
      <c r="D180" s="23">
        <v>31.6</v>
      </c>
      <c r="E180" t="s">
        <v>424</v>
      </c>
    </row>
    <row r="181" spans="2:6">
      <c r="B181">
        <v>192</v>
      </c>
      <c r="C181" t="s">
        <v>10</v>
      </c>
      <c r="D181" s="23">
        <v>19.2</v>
      </c>
      <c r="E181" t="s">
        <v>424</v>
      </c>
    </row>
    <row r="182" spans="2:6">
      <c r="B182">
        <v>194</v>
      </c>
      <c r="C182" t="s">
        <v>11</v>
      </c>
      <c r="D182" s="23">
        <v>30.6</v>
      </c>
      <c r="E182" t="s">
        <v>424</v>
      </c>
    </row>
    <row r="183" spans="2:6">
      <c r="B183">
        <v>195</v>
      </c>
      <c r="C183" t="s">
        <v>283</v>
      </c>
      <c r="D183" s="23">
        <v>62.9</v>
      </c>
      <c r="E183" t="s">
        <v>424</v>
      </c>
    </row>
    <row r="184" spans="2:6">
      <c r="B184">
        <v>198</v>
      </c>
      <c r="C184" t="s">
        <v>13</v>
      </c>
      <c r="D184" s="23">
        <v>17.7</v>
      </c>
      <c r="E184" t="s">
        <v>424</v>
      </c>
    </row>
    <row r="185" spans="2:6">
      <c r="B185">
        <v>201</v>
      </c>
      <c r="C185" t="s">
        <v>279</v>
      </c>
      <c r="D185" s="23">
        <v>19.399999999999999</v>
      </c>
      <c r="E185" t="s">
        <v>424</v>
      </c>
    </row>
    <row r="186" spans="2:6">
      <c r="B186">
        <v>202</v>
      </c>
      <c r="C186" t="s">
        <v>350</v>
      </c>
      <c r="D186" s="23">
        <v>97.5</v>
      </c>
      <c r="E186" t="s">
        <v>424</v>
      </c>
      <c r="F186" t="s">
        <v>438</v>
      </c>
    </row>
    <row r="187" spans="2:6">
      <c r="B187">
        <v>204</v>
      </c>
      <c r="C187" t="s">
        <v>15</v>
      </c>
      <c r="D187" s="23">
        <v>72.099999999999994</v>
      </c>
      <c r="E187" t="s">
        <v>424</v>
      </c>
    </row>
    <row r="188" spans="2:6">
      <c r="B188">
        <v>209</v>
      </c>
      <c r="C188" t="s">
        <v>16</v>
      </c>
      <c r="D188" s="23">
        <v>30.8</v>
      </c>
      <c r="E188" t="s">
        <v>424</v>
      </c>
    </row>
    <row r="189" spans="2:6">
      <c r="B189">
        <v>211</v>
      </c>
      <c r="C189" t="s">
        <v>351</v>
      </c>
      <c r="D189" s="23">
        <v>116.7</v>
      </c>
      <c r="E189" t="s">
        <v>424</v>
      </c>
    </row>
    <row r="190" spans="2:6">
      <c r="B190">
        <v>212</v>
      </c>
      <c r="C190" t="s">
        <v>17</v>
      </c>
      <c r="D190" s="23">
        <v>25.7</v>
      </c>
      <c r="E190" t="s">
        <v>424</v>
      </c>
    </row>
    <row r="191" spans="2:6">
      <c r="B191">
        <v>213</v>
      </c>
      <c r="C191" t="s">
        <v>18</v>
      </c>
      <c r="D191" s="23">
        <v>19.899999999999999</v>
      </c>
      <c r="E191" t="s">
        <v>424</v>
      </c>
    </row>
    <row r="192" spans="2:6">
      <c r="B192">
        <v>214</v>
      </c>
      <c r="C192" t="s">
        <v>352</v>
      </c>
      <c r="D192" s="23">
        <v>65.099999999999994</v>
      </c>
      <c r="E192" t="s">
        <v>424</v>
      </c>
    </row>
    <row r="193" spans="2:5">
      <c r="B193">
        <v>215</v>
      </c>
      <c r="C193" t="s">
        <v>19</v>
      </c>
      <c r="D193" s="23">
        <v>29.5</v>
      </c>
      <c r="E193" t="s">
        <v>424</v>
      </c>
    </row>
    <row r="194" spans="2:5">
      <c r="B194">
        <v>216</v>
      </c>
      <c r="C194" t="s">
        <v>353</v>
      </c>
      <c r="D194" s="23">
        <v>12.3</v>
      </c>
      <c r="E194" t="s">
        <v>424</v>
      </c>
    </row>
    <row r="195" spans="2:5">
      <c r="B195">
        <v>222</v>
      </c>
      <c r="C195" t="s">
        <v>409</v>
      </c>
      <c r="D195" s="23">
        <v>905.4</v>
      </c>
      <c r="E195" t="s">
        <v>424</v>
      </c>
    </row>
    <row r="196" spans="2:5">
      <c r="B196">
        <v>229</v>
      </c>
      <c r="C196" t="s">
        <v>321</v>
      </c>
      <c r="D196" s="23">
        <v>98.2</v>
      </c>
      <c r="E196" t="s">
        <v>424</v>
      </c>
    </row>
    <row r="197" spans="2:5">
      <c r="B197">
        <v>231</v>
      </c>
      <c r="C197" t="s">
        <v>22</v>
      </c>
      <c r="D197" s="23">
        <v>3.8</v>
      </c>
      <c r="E197" t="s">
        <v>424</v>
      </c>
    </row>
    <row r="198" spans="2:5">
      <c r="B198">
        <v>242</v>
      </c>
      <c r="C198" t="s">
        <v>354</v>
      </c>
      <c r="D198" s="23">
        <v>10.4</v>
      </c>
      <c r="E198" t="s">
        <v>424</v>
      </c>
    </row>
    <row r="199" spans="2:5">
      <c r="B199">
        <v>243</v>
      </c>
      <c r="C199" t="s">
        <v>281</v>
      </c>
      <c r="D199" s="23">
        <v>7.4</v>
      </c>
      <c r="E199" t="s">
        <v>424</v>
      </c>
    </row>
    <row r="200" spans="2:5">
      <c r="B200">
        <v>244</v>
      </c>
      <c r="C200" t="s">
        <v>355</v>
      </c>
      <c r="D200" s="23">
        <v>24.2</v>
      </c>
      <c r="E200" t="s">
        <v>424</v>
      </c>
    </row>
    <row r="201" spans="2:5">
      <c r="B201">
        <v>245</v>
      </c>
      <c r="C201" t="s">
        <v>410</v>
      </c>
      <c r="D201" s="23">
        <v>25.6</v>
      </c>
      <c r="E201" t="s">
        <v>424</v>
      </c>
    </row>
    <row r="202" spans="2:5">
      <c r="B202">
        <v>249</v>
      </c>
      <c r="C202" t="s">
        <v>416</v>
      </c>
      <c r="D202" s="23">
        <v>3.9</v>
      </c>
      <c r="E202" t="s">
        <v>424</v>
      </c>
    </row>
    <row r="203" spans="2:5">
      <c r="B203">
        <v>251</v>
      </c>
      <c r="C203" t="s">
        <v>24</v>
      </c>
      <c r="D203" s="23">
        <v>5.7</v>
      </c>
      <c r="E203" t="s">
        <v>424</v>
      </c>
    </row>
    <row r="204" spans="2:5">
      <c r="B204">
        <v>253</v>
      </c>
      <c r="C204" t="s">
        <v>25</v>
      </c>
      <c r="D204" s="23">
        <v>4.3</v>
      </c>
      <c r="E204" t="s">
        <v>424</v>
      </c>
    </row>
    <row r="205" spans="2:5">
      <c r="B205">
        <v>259</v>
      </c>
      <c r="C205" t="s">
        <v>417</v>
      </c>
      <c r="D205" s="23">
        <v>4.7</v>
      </c>
      <c r="E205" t="s">
        <v>424</v>
      </c>
    </row>
    <row r="206" spans="2:5">
      <c r="B206">
        <v>260</v>
      </c>
      <c r="C206" t="s">
        <v>411</v>
      </c>
      <c r="D206" s="23">
        <v>0.5</v>
      </c>
      <c r="E206" t="s">
        <v>424</v>
      </c>
    </row>
    <row r="207" spans="2:5">
      <c r="B207">
        <v>274</v>
      </c>
      <c r="C207" t="s">
        <v>26</v>
      </c>
      <c r="D207" s="23">
        <v>8.3000000000000007</v>
      </c>
      <c r="E207" t="s">
        <v>424</v>
      </c>
    </row>
    <row r="208" spans="2:5">
      <c r="B208">
        <v>294</v>
      </c>
      <c r="C208" t="s">
        <v>412</v>
      </c>
      <c r="D208" s="23">
        <v>5.2</v>
      </c>
      <c r="E208" t="s">
        <v>424</v>
      </c>
    </row>
    <row r="209" spans="3:4">
      <c r="C209" s="22"/>
      <c r="D209" s="21"/>
    </row>
    <row r="210" spans="3:4">
      <c r="D210" s="54"/>
    </row>
  </sheetData>
  <pageMargins left="0.7" right="0.39" top="0.33" bottom="0.75" header="0.3" footer="0.3"/>
  <pageSetup orientation="portrait" verticalDpi="0" r:id="rId1"/>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13"/>
  <sheetViews>
    <sheetView showGridLines="0" workbookViewId="0">
      <pane xSplit="2" ySplit="2" topLeftCell="C3" activePane="bottomRight" state="frozen"/>
      <selection pane="topRight" activeCell="C1" sqref="C1"/>
      <selection pane="bottomLeft" activeCell="A3" sqref="A3"/>
      <selection pane="bottomRight" activeCell="C3" sqref="C3"/>
    </sheetView>
  </sheetViews>
  <sheetFormatPr baseColWidth="10" defaultColWidth="11.42578125" defaultRowHeight="15"/>
  <cols>
    <col min="1" max="16384" width="11.42578125" style="71"/>
  </cols>
  <sheetData>
    <row r="1" spans="1:3">
      <c r="C1" s="72">
        <f>C2+C179</f>
        <v>7114.7983952400018</v>
      </c>
    </row>
    <row r="2" spans="1:3" ht="26.25" customHeight="1">
      <c r="C2" s="72">
        <f>SUM(C3:C177)</f>
        <v>5012.1572731000015</v>
      </c>
    </row>
    <row r="3" spans="1:3" ht="28.5">
      <c r="A3" s="73">
        <v>1</v>
      </c>
      <c r="B3" s="38" t="s">
        <v>180</v>
      </c>
      <c r="C3" s="40">
        <v>5.1859999999999928</v>
      </c>
    </row>
    <row r="4" spans="1:3" ht="28.5">
      <c r="A4" s="73">
        <v>2</v>
      </c>
      <c r="B4" s="38" t="s">
        <v>181</v>
      </c>
      <c r="C4" s="40">
        <v>14.596996310000009</v>
      </c>
    </row>
    <row r="5" spans="1:3" ht="42.75">
      <c r="A5" s="73">
        <v>3</v>
      </c>
      <c r="B5" s="38" t="s">
        <v>182</v>
      </c>
      <c r="C5" s="40">
        <v>1.000000082740371E-8</v>
      </c>
    </row>
    <row r="6" spans="1:3" ht="42.75">
      <c r="A6" s="74">
        <v>4</v>
      </c>
      <c r="B6" s="63" t="s">
        <v>448</v>
      </c>
      <c r="C6" s="40">
        <v>0</v>
      </c>
    </row>
    <row r="7" spans="1:3" ht="42.75">
      <c r="A7" s="73">
        <v>5</v>
      </c>
      <c r="B7" s="38" t="s">
        <v>184</v>
      </c>
      <c r="C7" s="40">
        <v>0</v>
      </c>
    </row>
    <row r="8" spans="1:3" ht="57">
      <c r="A8" s="73">
        <v>6</v>
      </c>
      <c r="B8" s="38" t="s">
        <v>185</v>
      </c>
      <c r="C8" s="40">
        <v>130.82530521999999</v>
      </c>
    </row>
    <row r="9" spans="1:3" ht="42.75">
      <c r="A9" s="73">
        <v>7</v>
      </c>
      <c r="B9" s="38" t="s">
        <v>186</v>
      </c>
      <c r="C9" s="40">
        <v>98.583534080000049</v>
      </c>
    </row>
    <row r="10" spans="1:3" ht="42.75">
      <c r="A10" s="73">
        <v>9</v>
      </c>
      <c r="B10" s="38" t="s">
        <v>187</v>
      </c>
      <c r="C10" s="40">
        <v>0</v>
      </c>
    </row>
    <row r="11" spans="1:3" ht="57">
      <c r="A11" s="74">
        <v>10</v>
      </c>
      <c r="B11" s="63" t="s">
        <v>188</v>
      </c>
      <c r="C11" s="40">
        <v>9.9571889999999996</v>
      </c>
    </row>
    <row r="12" spans="1:3" ht="42.75">
      <c r="A12" s="73">
        <v>11</v>
      </c>
      <c r="B12" s="38" t="s">
        <v>189</v>
      </c>
      <c r="C12" s="40">
        <v>0</v>
      </c>
    </row>
    <row r="13" spans="1:3" ht="71.25">
      <c r="A13" s="73">
        <v>12</v>
      </c>
      <c r="B13" s="38" t="s">
        <v>190</v>
      </c>
      <c r="C13" s="40">
        <v>0</v>
      </c>
    </row>
    <row r="14" spans="1:3" ht="28.5">
      <c r="A14" s="73">
        <v>13</v>
      </c>
      <c r="B14" s="38" t="s">
        <v>191</v>
      </c>
      <c r="C14" s="40">
        <v>2.5599639999999999</v>
      </c>
    </row>
    <row r="15" spans="1:3" ht="42.75">
      <c r="A15" s="73">
        <v>14</v>
      </c>
      <c r="B15" s="38" t="s">
        <v>192</v>
      </c>
      <c r="C15" s="40">
        <v>7.000000579182597E-8</v>
      </c>
    </row>
    <row r="16" spans="1:3" ht="42.75">
      <c r="A16" s="73">
        <v>15</v>
      </c>
      <c r="B16" s="38" t="s">
        <v>193</v>
      </c>
      <c r="C16" s="40">
        <v>0</v>
      </c>
    </row>
    <row r="17" spans="1:3" ht="28.5">
      <c r="A17" s="73">
        <v>16</v>
      </c>
      <c r="B17" s="38" t="s">
        <v>194</v>
      </c>
      <c r="C17" s="40">
        <v>2.0000000233721948E-7</v>
      </c>
    </row>
    <row r="18" spans="1:3" ht="28.5">
      <c r="A18" s="73">
        <v>17</v>
      </c>
      <c r="B18" s="38" t="s">
        <v>195</v>
      </c>
      <c r="C18" s="40">
        <v>-7.1054273576010019E-15</v>
      </c>
    </row>
    <row r="19" spans="1:3" ht="28.5">
      <c r="A19" s="73">
        <v>18</v>
      </c>
      <c r="B19" s="38" t="s">
        <v>196</v>
      </c>
      <c r="C19" s="40">
        <v>-7.1054273576010019E-15</v>
      </c>
    </row>
    <row r="20" spans="1:3" ht="57">
      <c r="A20" s="73">
        <v>19</v>
      </c>
      <c r="B20" s="38" t="s">
        <v>197</v>
      </c>
      <c r="C20" s="40">
        <v>0</v>
      </c>
    </row>
    <row r="21" spans="1:3" ht="28.5">
      <c r="A21" s="73">
        <v>20</v>
      </c>
      <c r="B21" s="38" t="s">
        <v>198</v>
      </c>
      <c r="C21" s="40">
        <v>3.5527136788005009E-15</v>
      </c>
    </row>
    <row r="22" spans="1:3" ht="42.75">
      <c r="A22" s="73">
        <v>21</v>
      </c>
      <c r="B22" s="38" t="s">
        <v>199</v>
      </c>
      <c r="C22" s="40">
        <v>7.1054273576010019E-15</v>
      </c>
    </row>
    <row r="23" spans="1:3" ht="28.5">
      <c r="A23" s="73">
        <v>22</v>
      </c>
      <c r="B23" s="38" t="s">
        <v>200</v>
      </c>
      <c r="C23" s="40">
        <v>0</v>
      </c>
    </row>
    <row r="24" spans="1:3" ht="28.5">
      <c r="A24" s="73">
        <v>23</v>
      </c>
      <c r="B24" s="38" t="s">
        <v>201</v>
      </c>
      <c r="C24" s="40">
        <v>0</v>
      </c>
    </row>
    <row r="25" spans="1:3" ht="28.5">
      <c r="A25" s="73">
        <v>24</v>
      </c>
      <c r="B25" s="38" t="s">
        <v>202</v>
      </c>
      <c r="C25" s="40">
        <v>0</v>
      </c>
    </row>
    <row r="26" spans="1:3" ht="71.25">
      <c r="A26" s="73">
        <v>25</v>
      </c>
      <c r="B26" s="38" t="s">
        <v>375</v>
      </c>
      <c r="C26" s="40">
        <v>5.4335936900000092</v>
      </c>
    </row>
    <row r="27" spans="1:3" ht="71.25">
      <c r="A27" s="73">
        <v>26</v>
      </c>
      <c r="B27" s="38" t="s">
        <v>376</v>
      </c>
      <c r="C27" s="40">
        <v>14.029515079999982</v>
      </c>
    </row>
    <row r="28" spans="1:3" ht="71.25">
      <c r="A28" s="73">
        <v>27</v>
      </c>
      <c r="B28" s="38" t="s">
        <v>203</v>
      </c>
      <c r="C28" s="40">
        <v>2.4685141500000043</v>
      </c>
    </row>
    <row r="29" spans="1:3" ht="85.5">
      <c r="A29" s="73">
        <v>28</v>
      </c>
      <c r="B29" s="38" t="s">
        <v>377</v>
      </c>
      <c r="C29" s="40">
        <v>3.6034549099999253</v>
      </c>
    </row>
    <row r="30" spans="1:3" ht="71.25">
      <c r="A30" s="73">
        <v>29</v>
      </c>
      <c r="B30" s="38" t="s">
        <v>204</v>
      </c>
      <c r="C30" s="40">
        <v>0</v>
      </c>
    </row>
    <row r="31" spans="1:3">
      <c r="A31" s="73">
        <v>30</v>
      </c>
      <c r="B31" s="41" t="s">
        <v>378</v>
      </c>
      <c r="C31" s="40">
        <v>3.248184010000017</v>
      </c>
    </row>
    <row r="32" spans="1:3" ht="99.75">
      <c r="A32" s="73">
        <v>31</v>
      </c>
      <c r="B32" s="38" t="s">
        <v>379</v>
      </c>
      <c r="C32" s="40">
        <v>13.776568450000013</v>
      </c>
    </row>
    <row r="33" spans="1:3" ht="42.75">
      <c r="A33" s="73">
        <v>32</v>
      </c>
      <c r="B33" s="38" t="s">
        <v>205</v>
      </c>
      <c r="C33" s="40">
        <v>1.4210854715202004E-14</v>
      </c>
    </row>
    <row r="34" spans="1:3" ht="57">
      <c r="A34" s="73">
        <v>33</v>
      </c>
      <c r="B34" s="38" t="s">
        <v>380</v>
      </c>
      <c r="C34" s="40">
        <v>0.22333744000000877</v>
      </c>
    </row>
    <row r="35" spans="1:3" ht="28.5">
      <c r="A35" s="73">
        <v>34</v>
      </c>
      <c r="B35" s="38" t="s">
        <v>206</v>
      </c>
      <c r="C35" s="40">
        <v>-2.8421709430404007E-14</v>
      </c>
    </row>
    <row r="36" spans="1:3" ht="42.75">
      <c r="A36" s="73">
        <v>35</v>
      </c>
      <c r="B36" s="38" t="s">
        <v>207</v>
      </c>
      <c r="C36" s="40">
        <v>-1.4210854715202004E-14</v>
      </c>
    </row>
    <row r="37" spans="1:3" ht="57">
      <c r="A37" s="73">
        <v>36</v>
      </c>
      <c r="B37" s="38" t="s">
        <v>208</v>
      </c>
      <c r="C37" s="40">
        <v>-1.7763568394002505E-15</v>
      </c>
    </row>
    <row r="38" spans="1:3" ht="42.75">
      <c r="A38" s="73">
        <v>37</v>
      </c>
      <c r="B38" s="38" t="s">
        <v>209</v>
      </c>
      <c r="C38" s="40">
        <v>0</v>
      </c>
    </row>
    <row r="39" spans="1:3" ht="71.25">
      <c r="A39" s="73">
        <v>38</v>
      </c>
      <c r="B39" s="38" t="s">
        <v>381</v>
      </c>
      <c r="C39" s="40">
        <v>9.9552130000000005</v>
      </c>
    </row>
    <row r="40" spans="1:3" ht="42.75">
      <c r="A40" s="73">
        <v>39</v>
      </c>
      <c r="B40" s="38" t="s">
        <v>210</v>
      </c>
      <c r="C40" s="40">
        <v>2.6615210400000109</v>
      </c>
    </row>
    <row r="41" spans="1:3" ht="57">
      <c r="A41" s="73">
        <v>40</v>
      </c>
      <c r="B41" s="38" t="s">
        <v>382</v>
      </c>
      <c r="C41" s="40">
        <v>0.18993880999999746</v>
      </c>
    </row>
    <row r="42" spans="1:3">
      <c r="A42" s="73">
        <v>41</v>
      </c>
      <c r="B42" s="41" t="s">
        <v>383</v>
      </c>
      <c r="C42" s="40">
        <v>12.365221719999937</v>
      </c>
    </row>
    <row r="43" spans="1:3">
      <c r="A43" s="73">
        <v>42</v>
      </c>
      <c r="B43" s="41" t="s">
        <v>324</v>
      </c>
      <c r="C43" s="40">
        <v>24.13594694999999</v>
      </c>
    </row>
    <row r="44" spans="1:3" ht="85.5">
      <c r="A44" s="73">
        <v>43</v>
      </c>
      <c r="B44" s="38" t="s">
        <v>384</v>
      </c>
      <c r="C44" s="40">
        <v>2.1874876800000038</v>
      </c>
    </row>
    <row r="45" spans="1:3" ht="42.75">
      <c r="A45" s="73">
        <v>44</v>
      </c>
      <c r="B45" s="38" t="s">
        <v>211</v>
      </c>
      <c r="C45" s="40">
        <v>0</v>
      </c>
    </row>
    <row r="46" spans="1:3">
      <c r="A46" s="73">
        <v>45</v>
      </c>
      <c r="B46" s="41" t="s">
        <v>385</v>
      </c>
      <c r="C46" s="40">
        <v>2.8646781100000283</v>
      </c>
    </row>
    <row r="47" spans="1:3">
      <c r="A47" s="73">
        <v>46</v>
      </c>
      <c r="B47" s="41" t="s">
        <v>212</v>
      </c>
      <c r="C47" s="40">
        <v>0</v>
      </c>
    </row>
    <row r="48" spans="1:3">
      <c r="A48" s="73">
        <v>47</v>
      </c>
      <c r="B48" s="41" t="s">
        <v>386</v>
      </c>
      <c r="C48" s="40">
        <v>3.9999996204187482E-8</v>
      </c>
    </row>
    <row r="49" spans="1:3">
      <c r="A49" s="73">
        <v>48</v>
      </c>
      <c r="B49" s="41" t="s">
        <v>213</v>
      </c>
      <c r="C49" s="40">
        <v>12.072906899999992</v>
      </c>
    </row>
    <row r="50" spans="1:3" ht="57">
      <c r="A50" s="73">
        <v>49</v>
      </c>
      <c r="B50" s="38" t="s">
        <v>214</v>
      </c>
      <c r="C50" s="40">
        <v>12.685598120000037</v>
      </c>
    </row>
    <row r="51" spans="1:3" ht="57">
      <c r="A51" s="73">
        <v>50</v>
      </c>
      <c r="B51" s="38" t="s">
        <v>387</v>
      </c>
      <c r="C51" s="40">
        <v>18.918050000000022</v>
      </c>
    </row>
    <row r="52" spans="1:3" ht="71.25">
      <c r="A52" s="73">
        <v>51</v>
      </c>
      <c r="B52" s="38" t="s">
        <v>388</v>
      </c>
      <c r="C52" s="40">
        <v>3.1490844900000035</v>
      </c>
    </row>
    <row r="53" spans="1:3" ht="71.25">
      <c r="A53" s="73">
        <v>52</v>
      </c>
      <c r="B53" s="38" t="s">
        <v>389</v>
      </c>
      <c r="C53" s="40">
        <v>2.1461740299999938</v>
      </c>
    </row>
    <row r="54" spans="1:3" ht="71.25">
      <c r="A54" s="73">
        <v>53</v>
      </c>
      <c r="B54" s="38" t="s">
        <v>390</v>
      </c>
      <c r="C54" s="40">
        <v>0.7880603500000003</v>
      </c>
    </row>
    <row r="55" spans="1:3" ht="57">
      <c r="A55" s="73">
        <v>54</v>
      </c>
      <c r="B55" s="38" t="s">
        <v>215</v>
      </c>
      <c r="C55" s="40">
        <v>1.2907733300000146</v>
      </c>
    </row>
    <row r="56" spans="1:3" ht="114">
      <c r="A56" s="73">
        <v>55</v>
      </c>
      <c r="B56" s="38" t="s">
        <v>216</v>
      </c>
      <c r="C56" s="40">
        <v>0</v>
      </c>
    </row>
    <row r="57" spans="1:3" ht="99.75">
      <c r="A57" s="73">
        <v>57</v>
      </c>
      <c r="B57" s="38" t="s">
        <v>217</v>
      </c>
      <c r="C57" s="40">
        <v>5.0689605900000014</v>
      </c>
    </row>
    <row r="58" spans="1:3" ht="71.25">
      <c r="A58" s="73">
        <v>58</v>
      </c>
      <c r="B58" s="38" t="s">
        <v>391</v>
      </c>
      <c r="C58" s="40">
        <v>3.8990179199999915</v>
      </c>
    </row>
    <row r="59" spans="1:3" ht="71.25">
      <c r="A59" s="73">
        <v>59</v>
      </c>
      <c r="B59" s="38" t="s">
        <v>218</v>
      </c>
      <c r="C59" s="40">
        <v>4.4579510000000013</v>
      </c>
    </row>
    <row r="60" spans="1:3" ht="114">
      <c r="A60" s="73">
        <v>60</v>
      </c>
      <c r="B60" s="38" t="s">
        <v>392</v>
      </c>
      <c r="C60" s="40">
        <v>8.5716168499999981</v>
      </c>
    </row>
    <row r="61" spans="1:3" ht="71.25">
      <c r="A61" s="73">
        <v>61</v>
      </c>
      <c r="B61" s="38" t="s">
        <v>325</v>
      </c>
      <c r="C61" s="40">
        <v>8.1039661299999892</v>
      </c>
    </row>
    <row r="62" spans="1:3" ht="42.75">
      <c r="A62" s="73">
        <v>63</v>
      </c>
      <c r="B62" s="38" t="s">
        <v>393</v>
      </c>
      <c r="C62" s="40">
        <v>615.04446726000003</v>
      </c>
    </row>
    <row r="63" spans="1:3" ht="28.5">
      <c r="A63" s="73">
        <v>64</v>
      </c>
      <c r="B63" s="38" t="s">
        <v>219</v>
      </c>
      <c r="C63" s="40">
        <v>0.58503083999999994</v>
      </c>
    </row>
    <row r="64" spans="1:3" ht="71.25">
      <c r="A64" s="73">
        <v>65</v>
      </c>
      <c r="B64" s="38" t="s">
        <v>220</v>
      </c>
      <c r="C64" s="40">
        <v>14.041045150000002</v>
      </c>
    </row>
    <row r="65" spans="1:3" ht="71.25">
      <c r="A65" s="73">
        <v>66</v>
      </c>
      <c r="B65" s="38" t="s">
        <v>394</v>
      </c>
      <c r="C65" s="40">
        <v>16.148887810000012</v>
      </c>
    </row>
    <row r="66" spans="1:3" ht="71.25">
      <c r="A66" s="73">
        <v>67</v>
      </c>
      <c r="B66" s="38" t="s">
        <v>221</v>
      </c>
      <c r="C66" s="40">
        <v>9.9999972746900312E-9</v>
      </c>
    </row>
    <row r="67" spans="1:3" ht="71.25">
      <c r="A67" s="73">
        <v>68</v>
      </c>
      <c r="B67" s="38" t="s">
        <v>273</v>
      </c>
      <c r="C67" s="40">
        <v>59.645377599999989</v>
      </c>
    </row>
    <row r="68" spans="1:3" ht="57">
      <c r="A68" s="73">
        <v>69</v>
      </c>
      <c r="B68" s="38" t="s">
        <v>395</v>
      </c>
      <c r="C68" s="40">
        <v>2.0000000233721948E-7</v>
      </c>
    </row>
    <row r="69" spans="1:3" ht="28.5">
      <c r="A69" s="73">
        <v>70</v>
      </c>
      <c r="B69" s="38" t="s">
        <v>222</v>
      </c>
      <c r="C69" s="40">
        <v>1.8556015400000021</v>
      </c>
    </row>
    <row r="70" spans="1:3" ht="57">
      <c r="A70" s="73">
        <v>71</v>
      </c>
      <c r="B70" s="38" t="s">
        <v>223</v>
      </c>
      <c r="C70" s="40">
        <v>0.67876523999999883</v>
      </c>
    </row>
    <row r="71" spans="1:3" ht="42.75">
      <c r="A71" s="73">
        <v>72</v>
      </c>
      <c r="B71" s="38" t="s">
        <v>224</v>
      </c>
      <c r="C71" s="40">
        <v>1.5849237999999701</v>
      </c>
    </row>
    <row r="72" spans="1:3" ht="28.5">
      <c r="A72" s="73">
        <v>73</v>
      </c>
      <c r="B72" s="38" t="s">
        <v>225</v>
      </c>
      <c r="C72" s="40">
        <v>21.171073499999999</v>
      </c>
    </row>
    <row r="73" spans="1:3">
      <c r="A73" s="73">
        <v>74</v>
      </c>
      <c r="B73" s="38" t="s">
        <v>226</v>
      </c>
      <c r="C73" s="40">
        <v>0.95220511000000041</v>
      </c>
    </row>
    <row r="74" spans="1:3">
      <c r="A74" s="73">
        <v>75</v>
      </c>
      <c r="B74" s="42" t="s">
        <v>396</v>
      </c>
      <c r="C74" s="40">
        <v>1.3560536699999997</v>
      </c>
    </row>
    <row r="75" spans="1:3">
      <c r="A75" s="73">
        <v>76</v>
      </c>
      <c r="B75" s="42" t="s">
        <v>227</v>
      </c>
      <c r="C75" s="40">
        <v>2.8963322899999984</v>
      </c>
    </row>
    <row r="76" spans="1:3">
      <c r="A76" s="73">
        <v>77</v>
      </c>
      <c r="B76" s="42" t="s">
        <v>228</v>
      </c>
      <c r="C76" s="40">
        <v>2.1605436000000005</v>
      </c>
    </row>
    <row r="77" spans="1:3">
      <c r="A77" s="73">
        <v>78</v>
      </c>
      <c r="B77" s="41" t="s">
        <v>229</v>
      </c>
      <c r="C77" s="40">
        <v>2.7755575615628914E-17</v>
      </c>
    </row>
    <row r="78" spans="1:3">
      <c r="A78" s="73">
        <v>79</v>
      </c>
      <c r="B78" s="41" t="s">
        <v>230</v>
      </c>
      <c r="C78" s="40">
        <v>44.585658920000014</v>
      </c>
    </row>
    <row r="79" spans="1:3">
      <c r="A79" s="73">
        <v>80</v>
      </c>
      <c r="B79" s="41" t="s">
        <v>397</v>
      </c>
      <c r="C79" s="40">
        <v>3.6252131799999958</v>
      </c>
    </row>
    <row r="80" spans="1:3">
      <c r="A80" s="73">
        <v>82</v>
      </c>
      <c r="B80" s="41" t="s">
        <v>231</v>
      </c>
      <c r="C80" s="40">
        <v>3.1578880000000087E-2</v>
      </c>
    </row>
    <row r="81" spans="1:3">
      <c r="A81" s="73">
        <v>83</v>
      </c>
      <c r="B81" s="41" t="s">
        <v>232</v>
      </c>
      <c r="C81" s="40">
        <v>0.13729406</v>
      </c>
    </row>
    <row r="82" spans="1:3">
      <c r="A82" s="73">
        <v>84</v>
      </c>
      <c r="B82" s="41" t="s">
        <v>233</v>
      </c>
      <c r="C82" s="40">
        <v>2.1329999999999991</v>
      </c>
    </row>
    <row r="83" spans="1:3" ht="85.5">
      <c r="A83" s="73">
        <v>87</v>
      </c>
      <c r="B83" s="38" t="s">
        <v>234</v>
      </c>
      <c r="C83" s="40">
        <v>2.5224120900000031</v>
      </c>
    </row>
    <row r="84" spans="1:3">
      <c r="A84" s="73">
        <v>90</v>
      </c>
      <c r="B84" s="41" t="s">
        <v>235</v>
      </c>
      <c r="C84" s="40">
        <v>0.67200000000000004</v>
      </c>
    </row>
    <row r="85" spans="1:3">
      <c r="A85" s="73">
        <v>91</v>
      </c>
      <c r="B85" s="41" t="s">
        <v>236</v>
      </c>
      <c r="C85" s="40">
        <v>2.3031078000000011</v>
      </c>
    </row>
    <row r="86" spans="1:3">
      <c r="A86" s="73">
        <v>92</v>
      </c>
      <c r="B86" s="41" t="s">
        <v>237</v>
      </c>
      <c r="C86" s="40">
        <v>1.9781948800000038</v>
      </c>
    </row>
    <row r="87" spans="1:3">
      <c r="A87" s="73">
        <v>93</v>
      </c>
      <c r="B87" s="41" t="s">
        <v>398</v>
      </c>
      <c r="C87" s="40">
        <v>1.9148403399999996</v>
      </c>
    </row>
    <row r="88" spans="1:3" ht="42.75">
      <c r="A88" s="73">
        <v>94</v>
      </c>
      <c r="B88" s="38" t="s">
        <v>238</v>
      </c>
      <c r="C88" s="40">
        <v>0.28949999999999998</v>
      </c>
    </row>
    <row r="89" spans="1:3">
      <c r="A89" s="73">
        <v>95</v>
      </c>
      <c r="B89" s="38" t="s">
        <v>239</v>
      </c>
      <c r="C89" s="40">
        <v>0.40546806000000313</v>
      </c>
    </row>
    <row r="90" spans="1:3" ht="42.75">
      <c r="A90" s="73">
        <v>98</v>
      </c>
      <c r="B90" s="38" t="s">
        <v>240</v>
      </c>
      <c r="C90" s="40">
        <v>0.17396933999999931</v>
      </c>
    </row>
    <row r="91" spans="1:3" ht="85.5">
      <c r="A91" s="73">
        <v>99</v>
      </c>
      <c r="B91" s="38" t="s">
        <v>326</v>
      </c>
      <c r="C91" s="40">
        <v>4.4814981900000035</v>
      </c>
    </row>
    <row r="92" spans="1:3" ht="42.75">
      <c r="A92" s="73">
        <v>100</v>
      </c>
      <c r="B92" s="38" t="s">
        <v>327</v>
      </c>
      <c r="C92" s="40">
        <v>22.554789710000023</v>
      </c>
    </row>
    <row r="93" spans="1:3" ht="42.75">
      <c r="A93" s="73">
        <v>101</v>
      </c>
      <c r="B93" s="38" t="s">
        <v>274</v>
      </c>
      <c r="C93" s="40">
        <v>8.1890466400000044</v>
      </c>
    </row>
    <row r="94" spans="1:3" ht="42.75">
      <c r="A94" s="73">
        <v>102</v>
      </c>
      <c r="B94" s="38" t="s">
        <v>328</v>
      </c>
      <c r="C94" s="40">
        <v>3.0800651799999983</v>
      </c>
    </row>
    <row r="95" spans="1:3" ht="57">
      <c r="A95" s="73">
        <v>103</v>
      </c>
      <c r="B95" s="38" t="s">
        <v>329</v>
      </c>
      <c r="C95" s="40">
        <v>0.35216595000000162</v>
      </c>
    </row>
    <row r="96" spans="1:3" ht="42.75">
      <c r="A96" s="73">
        <v>105</v>
      </c>
      <c r="B96" s="38" t="s">
        <v>241</v>
      </c>
      <c r="C96" s="40">
        <v>10.679957070000043</v>
      </c>
    </row>
    <row r="97" spans="1:3" ht="71.25">
      <c r="A97" s="73">
        <v>106</v>
      </c>
      <c r="B97" s="38" t="s">
        <v>242</v>
      </c>
      <c r="C97" s="40">
        <v>18.624064909999987</v>
      </c>
    </row>
    <row r="98" spans="1:3" ht="42.75">
      <c r="A98" s="73">
        <v>107</v>
      </c>
      <c r="B98" s="38" t="s">
        <v>243</v>
      </c>
      <c r="C98" s="40">
        <v>13.442383839999998</v>
      </c>
    </row>
    <row r="99" spans="1:3" ht="28.5">
      <c r="A99" s="73">
        <v>108</v>
      </c>
      <c r="B99" s="43" t="s">
        <v>244</v>
      </c>
      <c r="C99" s="40">
        <v>4.7708409000000032</v>
      </c>
    </row>
    <row r="100" spans="1:3" ht="28.5">
      <c r="A100" s="73">
        <v>110</v>
      </c>
      <c r="B100" s="43" t="s">
        <v>245</v>
      </c>
      <c r="C100" s="40">
        <v>0.85215568000000097</v>
      </c>
    </row>
    <row r="101" spans="1:3" ht="42.75">
      <c r="A101" s="73">
        <v>111</v>
      </c>
      <c r="B101" s="43" t="s">
        <v>30</v>
      </c>
      <c r="C101" s="40">
        <v>17.31047285</v>
      </c>
    </row>
    <row r="102" spans="1:3" ht="57">
      <c r="A102" s="73">
        <v>112</v>
      </c>
      <c r="B102" s="43" t="s">
        <v>399</v>
      </c>
      <c r="C102" s="40">
        <v>1.6419752700000032</v>
      </c>
    </row>
    <row r="103" spans="1:3" ht="57">
      <c r="A103" s="73">
        <v>113</v>
      </c>
      <c r="B103" s="43" t="s">
        <v>246</v>
      </c>
      <c r="C103" s="40">
        <v>6.3713132500000071</v>
      </c>
    </row>
    <row r="104" spans="1:3" ht="57">
      <c r="A104" s="73">
        <v>114</v>
      </c>
      <c r="B104" s="38" t="s">
        <v>330</v>
      </c>
      <c r="C104" s="40">
        <v>6.1099999999999994</v>
      </c>
    </row>
    <row r="105" spans="1:3" ht="99.75">
      <c r="A105" s="73">
        <v>117</v>
      </c>
      <c r="B105" s="38" t="s">
        <v>331</v>
      </c>
      <c r="C105" s="40">
        <v>10.584736800000002</v>
      </c>
    </row>
    <row r="106" spans="1:3" ht="99.75">
      <c r="A106" s="73">
        <v>118</v>
      </c>
      <c r="B106" s="38" t="s">
        <v>400</v>
      </c>
      <c r="C106" s="40">
        <v>4.3074446500000008</v>
      </c>
    </row>
    <row r="107" spans="1:3" ht="28.5">
      <c r="A107" s="73">
        <v>122</v>
      </c>
      <c r="B107" s="43" t="s">
        <v>247</v>
      </c>
      <c r="C107" s="40">
        <v>1.6207006899999978</v>
      </c>
    </row>
    <row r="108" spans="1:3" ht="28.5">
      <c r="A108" s="73">
        <v>123</v>
      </c>
      <c r="B108" s="43" t="s">
        <v>248</v>
      </c>
      <c r="C108" s="40">
        <v>0.83627083000000013</v>
      </c>
    </row>
    <row r="109" spans="1:3" ht="42.75">
      <c r="A109" s="73">
        <v>124</v>
      </c>
      <c r="B109" s="43" t="s">
        <v>249</v>
      </c>
      <c r="C109" s="40">
        <v>16.256735339999999</v>
      </c>
    </row>
    <row r="110" spans="1:3" ht="28.5">
      <c r="A110" s="73">
        <v>126</v>
      </c>
      <c r="B110" s="43" t="s">
        <v>250</v>
      </c>
      <c r="C110" s="40">
        <v>19.234861170000002</v>
      </c>
    </row>
    <row r="111" spans="1:3" ht="42.75">
      <c r="A111" s="73">
        <v>127</v>
      </c>
      <c r="B111" s="43" t="s">
        <v>251</v>
      </c>
      <c r="C111" s="40">
        <v>21.37682165999999</v>
      </c>
    </row>
    <row r="112" spans="1:3" ht="28.5">
      <c r="A112" s="73">
        <v>130</v>
      </c>
      <c r="B112" s="43" t="s">
        <v>252</v>
      </c>
      <c r="C112" s="40">
        <v>30.728099689999993</v>
      </c>
    </row>
    <row r="113" spans="1:3" ht="28.5">
      <c r="A113" s="73">
        <v>132</v>
      </c>
      <c r="B113" s="43" t="s">
        <v>253</v>
      </c>
      <c r="C113" s="40">
        <v>58.222933380000015</v>
      </c>
    </row>
    <row r="114" spans="1:3" ht="71.25">
      <c r="A114" s="73">
        <v>136</v>
      </c>
      <c r="B114" s="43" t="s">
        <v>332</v>
      </c>
      <c r="C114" s="40">
        <v>1.3603426199999982</v>
      </c>
    </row>
    <row r="115" spans="1:3" ht="28.5">
      <c r="A115" s="73">
        <v>138</v>
      </c>
      <c r="B115" s="43" t="s">
        <v>254</v>
      </c>
      <c r="C115" s="40">
        <v>2.2394125000000003</v>
      </c>
    </row>
    <row r="116" spans="1:3" ht="42.75">
      <c r="A116" s="73">
        <v>139</v>
      </c>
      <c r="B116" s="43" t="s">
        <v>4</v>
      </c>
      <c r="C116" s="40">
        <v>5.047741199999999</v>
      </c>
    </row>
    <row r="117" spans="1:3" ht="28.5">
      <c r="A117" s="73">
        <v>141</v>
      </c>
      <c r="B117" s="43" t="s">
        <v>255</v>
      </c>
      <c r="C117" s="40">
        <v>4.0686031999999992</v>
      </c>
    </row>
    <row r="118" spans="1:3" ht="28.5">
      <c r="A118" s="73">
        <v>142</v>
      </c>
      <c r="B118" s="38" t="s">
        <v>276</v>
      </c>
      <c r="C118" s="40">
        <v>16.893575389999995</v>
      </c>
    </row>
    <row r="119" spans="1:3" ht="28.5">
      <c r="A119" s="73">
        <v>143</v>
      </c>
      <c r="B119" s="43" t="s">
        <v>256</v>
      </c>
      <c r="C119" s="40">
        <v>25.659703040000011</v>
      </c>
    </row>
    <row r="120" spans="1:3" ht="42.75">
      <c r="A120" s="73">
        <v>144</v>
      </c>
      <c r="B120" s="43" t="s">
        <v>333</v>
      </c>
      <c r="C120" s="40">
        <v>12.090801330000012</v>
      </c>
    </row>
    <row r="121" spans="1:3" ht="28.5">
      <c r="A121" s="74">
        <v>146</v>
      </c>
      <c r="B121" s="61" t="s">
        <v>349</v>
      </c>
      <c r="C121" s="40">
        <v>1162.19531878</v>
      </c>
    </row>
    <row r="122" spans="1:3">
      <c r="A122" s="73">
        <v>147</v>
      </c>
      <c r="B122" s="44" t="s">
        <v>257</v>
      </c>
      <c r="C122" s="40">
        <v>78.434999990000051</v>
      </c>
    </row>
    <row r="123" spans="1:3" ht="71.25">
      <c r="A123" s="73">
        <v>148</v>
      </c>
      <c r="B123" s="38" t="s">
        <v>258</v>
      </c>
      <c r="C123" s="40">
        <v>5.6566573700000014</v>
      </c>
    </row>
    <row r="124" spans="1:3" ht="71.25">
      <c r="A124" s="73">
        <v>149</v>
      </c>
      <c r="B124" s="43" t="s">
        <v>259</v>
      </c>
      <c r="C124" s="40">
        <v>11.782175700000003</v>
      </c>
    </row>
    <row r="125" spans="1:3" ht="71.25">
      <c r="A125" s="73">
        <v>150</v>
      </c>
      <c r="B125" s="38" t="s">
        <v>260</v>
      </c>
      <c r="C125" s="40">
        <v>14.791301739999994</v>
      </c>
    </row>
    <row r="126" spans="1:3" ht="42.75">
      <c r="A126" s="73">
        <v>151</v>
      </c>
      <c r="B126" s="38" t="s">
        <v>408</v>
      </c>
      <c r="C126" s="40">
        <v>11.286460309999999</v>
      </c>
    </row>
    <row r="127" spans="1:3" ht="28.5">
      <c r="A127" s="73">
        <v>152</v>
      </c>
      <c r="B127" s="38" t="s">
        <v>277</v>
      </c>
      <c r="C127" s="40">
        <v>32.436842570000039</v>
      </c>
    </row>
    <row r="128" spans="1:3" ht="28.5">
      <c r="A128" s="73">
        <v>156</v>
      </c>
      <c r="B128" s="38" t="s">
        <v>261</v>
      </c>
      <c r="C128" s="40">
        <v>8.3277855999999986</v>
      </c>
    </row>
    <row r="129" spans="1:3" ht="71.25">
      <c r="A129" s="73">
        <v>157</v>
      </c>
      <c r="B129" s="38" t="s">
        <v>401</v>
      </c>
      <c r="C129" s="40">
        <v>84.805791229999983</v>
      </c>
    </row>
    <row r="130" spans="1:3" ht="57">
      <c r="A130" s="73">
        <v>158</v>
      </c>
      <c r="B130" s="43" t="s">
        <v>262</v>
      </c>
      <c r="C130" s="40">
        <v>2.637000089999999</v>
      </c>
    </row>
    <row r="131" spans="1:3" ht="71.25">
      <c r="A131" s="73">
        <v>159</v>
      </c>
      <c r="B131" s="43" t="s">
        <v>334</v>
      </c>
      <c r="C131" s="40">
        <v>0.74937516999999998</v>
      </c>
    </row>
    <row r="132" spans="1:3" ht="42.75">
      <c r="A132" s="73">
        <v>160</v>
      </c>
      <c r="B132" s="43" t="s">
        <v>263</v>
      </c>
      <c r="C132" s="40">
        <v>0.18083345999999989</v>
      </c>
    </row>
    <row r="133" spans="1:3" ht="28.5">
      <c r="A133" s="73">
        <v>161</v>
      </c>
      <c r="B133" s="43" t="s">
        <v>402</v>
      </c>
      <c r="C133" s="40">
        <v>1.3731249999999999</v>
      </c>
    </row>
    <row r="134" spans="1:3" ht="28.5">
      <c r="A134" s="73">
        <v>162</v>
      </c>
      <c r="B134" s="43" t="s">
        <v>403</v>
      </c>
      <c r="C134" s="40">
        <v>0.75800000000000001</v>
      </c>
    </row>
    <row r="135" spans="1:3" ht="85.5">
      <c r="A135" s="73">
        <v>163</v>
      </c>
      <c r="B135" s="43" t="s">
        <v>335</v>
      </c>
      <c r="C135" s="40">
        <v>2.4699605899999995</v>
      </c>
    </row>
    <row r="136" spans="1:3" ht="85.5">
      <c r="A136" s="73">
        <v>165</v>
      </c>
      <c r="B136" s="43" t="s">
        <v>264</v>
      </c>
      <c r="C136" s="40">
        <v>2.0398100600000006</v>
      </c>
    </row>
    <row r="137" spans="1:3" ht="85.5">
      <c r="A137" s="73">
        <v>166</v>
      </c>
      <c r="B137" s="43" t="s">
        <v>265</v>
      </c>
      <c r="C137" s="40">
        <v>27.118816469999999</v>
      </c>
    </row>
    <row r="138" spans="1:3" ht="71.25">
      <c r="A138" s="73">
        <v>167</v>
      </c>
      <c r="B138" s="43" t="s">
        <v>266</v>
      </c>
      <c r="C138" s="40">
        <v>100.90499652999999</v>
      </c>
    </row>
    <row r="139" spans="1:3" ht="71.25">
      <c r="A139" s="73">
        <v>168</v>
      </c>
      <c r="B139" s="43" t="s">
        <v>336</v>
      </c>
      <c r="C139" s="40">
        <v>8.1905619300000012</v>
      </c>
    </row>
    <row r="140" spans="1:3" ht="71.25">
      <c r="A140" s="73">
        <v>170</v>
      </c>
      <c r="B140" s="38" t="s">
        <v>337</v>
      </c>
      <c r="C140" s="40">
        <v>59.076192670000005</v>
      </c>
    </row>
    <row r="141" spans="1:3" ht="85.5">
      <c r="A141" s="73">
        <v>176</v>
      </c>
      <c r="B141" s="38" t="s">
        <v>338</v>
      </c>
      <c r="C141" s="40">
        <v>28.204387970000003</v>
      </c>
    </row>
    <row r="142" spans="1:3" ht="71.25">
      <c r="A142" s="73">
        <v>177</v>
      </c>
      <c r="B142" s="45" t="s">
        <v>267</v>
      </c>
      <c r="C142" s="40">
        <v>0.61765458999999989</v>
      </c>
    </row>
    <row r="143" spans="1:3" ht="42.75">
      <c r="A143" s="73">
        <v>181</v>
      </c>
      <c r="B143" s="45" t="s">
        <v>6</v>
      </c>
      <c r="C143" s="40">
        <v>535.16020411</v>
      </c>
    </row>
    <row r="144" spans="1:3" ht="71.25">
      <c r="A144" s="73">
        <v>182</v>
      </c>
      <c r="B144" s="43" t="s">
        <v>268</v>
      </c>
      <c r="C144" s="40">
        <v>11.476776359999999</v>
      </c>
    </row>
    <row r="145" spans="1:3" ht="57">
      <c r="A145" s="73">
        <v>183</v>
      </c>
      <c r="B145" s="43" t="s">
        <v>269</v>
      </c>
      <c r="C145" s="40">
        <v>2.302</v>
      </c>
    </row>
    <row r="146" spans="1:3" ht="85.5">
      <c r="A146" s="73">
        <v>185</v>
      </c>
      <c r="B146" s="43" t="s">
        <v>436</v>
      </c>
      <c r="C146" s="40">
        <v>18.422522489999999</v>
      </c>
    </row>
    <row r="147" spans="1:3" ht="57">
      <c r="A147" s="73">
        <v>189</v>
      </c>
      <c r="B147" s="43" t="s">
        <v>8</v>
      </c>
      <c r="C147" s="40">
        <v>11.820227830000004</v>
      </c>
    </row>
    <row r="148" spans="1:3" ht="42.75">
      <c r="A148" s="73">
        <v>191</v>
      </c>
      <c r="B148" s="43" t="s">
        <v>28</v>
      </c>
      <c r="C148" s="40">
        <v>3.6293673899999992</v>
      </c>
    </row>
    <row r="149" spans="1:3" ht="28.5">
      <c r="A149" s="73">
        <v>193</v>
      </c>
      <c r="B149" s="43" t="s">
        <v>29</v>
      </c>
      <c r="C149" s="40">
        <v>2.2839671299999997</v>
      </c>
    </row>
    <row r="150" spans="1:3" ht="42.75">
      <c r="A150" s="73">
        <v>194</v>
      </c>
      <c r="B150" s="38" t="s">
        <v>11</v>
      </c>
      <c r="C150" s="40">
        <v>28.583048099999999</v>
      </c>
    </row>
    <row r="151" spans="1:3" ht="42.75">
      <c r="A151" s="73">
        <v>195</v>
      </c>
      <c r="B151" s="38" t="s">
        <v>283</v>
      </c>
      <c r="C151" s="40">
        <v>57.986834690000009</v>
      </c>
    </row>
    <row r="152" spans="1:3" ht="28.5">
      <c r="A152" s="73">
        <v>197</v>
      </c>
      <c r="B152" s="43" t="s">
        <v>12</v>
      </c>
      <c r="C152" s="40">
        <v>8.9651283700000004</v>
      </c>
    </row>
    <row r="153" spans="1:3" ht="57">
      <c r="A153" s="73">
        <v>199</v>
      </c>
      <c r="B153" s="43" t="s">
        <v>339</v>
      </c>
      <c r="C153" s="40">
        <v>8.3934299199999991</v>
      </c>
    </row>
    <row r="154" spans="1:3" ht="99.75">
      <c r="A154" s="73">
        <v>200</v>
      </c>
      <c r="B154" s="43" t="s">
        <v>14</v>
      </c>
      <c r="C154" s="40">
        <v>61.580168170000007</v>
      </c>
    </row>
    <row r="155" spans="1:3" ht="85.5">
      <c r="A155" s="73">
        <v>201</v>
      </c>
      <c r="B155" s="38" t="s">
        <v>279</v>
      </c>
      <c r="C155" s="40">
        <v>70.967383040000001</v>
      </c>
    </row>
    <row r="156" spans="1:3">
      <c r="A156" s="73">
        <v>203</v>
      </c>
      <c r="B156" s="41" t="s">
        <v>340</v>
      </c>
      <c r="C156" s="40">
        <v>17.191043629999999</v>
      </c>
    </row>
    <row r="157" spans="1:3" ht="99.75">
      <c r="A157" s="73">
        <v>205</v>
      </c>
      <c r="B157" s="38" t="s">
        <v>270</v>
      </c>
      <c r="C157" s="40">
        <v>67.171402759999992</v>
      </c>
    </row>
    <row r="158" spans="1:3" ht="85.5">
      <c r="A158" s="73">
        <v>206</v>
      </c>
      <c r="B158" s="43" t="s">
        <v>404</v>
      </c>
      <c r="C158" s="40">
        <v>21.068984310000005</v>
      </c>
    </row>
    <row r="159" spans="1:3" ht="71.25">
      <c r="A159" s="73">
        <v>207</v>
      </c>
      <c r="B159" s="43" t="s">
        <v>280</v>
      </c>
      <c r="C159" s="40">
        <v>29.508349490000001</v>
      </c>
    </row>
    <row r="160" spans="1:3" ht="71.25">
      <c r="A160" s="73">
        <v>208</v>
      </c>
      <c r="B160" s="43" t="s">
        <v>341</v>
      </c>
      <c r="C160" s="40">
        <v>6.2605235699999948</v>
      </c>
    </row>
    <row r="161" spans="1:3" ht="71.25">
      <c r="A161" s="73">
        <v>210</v>
      </c>
      <c r="B161" s="43" t="s">
        <v>271</v>
      </c>
      <c r="C161" s="40">
        <v>83.022437600000003</v>
      </c>
    </row>
    <row r="162" spans="1:3" ht="99.75">
      <c r="A162" s="74">
        <v>211</v>
      </c>
      <c r="B162" s="61" t="s">
        <v>351</v>
      </c>
      <c r="C162" s="40">
        <v>117.06356529</v>
      </c>
    </row>
    <row r="163" spans="1:3" ht="42.75">
      <c r="A163" s="73">
        <v>217</v>
      </c>
      <c r="B163" s="43" t="s">
        <v>415</v>
      </c>
      <c r="C163" s="40">
        <v>147.90856856000002</v>
      </c>
    </row>
    <row r="164" spans="1:3">
      <c r="A164" s="52">
        <v>218</v>
      </c>
      <c r="B164" s="46" t="s">
        <v>405</v>
      </c>
      <c r="C164" s="40">
        <v>24.357643339999999</v>
      </c>
    </row>
    <row r="165" spans="1:3">
      <c r="A165" s="73">
        <v>219</v>
      </c>
      <c r="B165" s="41" t="s">
        <v>342</v>
      </c>
      <c r="C165" s="40">
        <v>31.906386619999996</v>
      </c>
    </row>
    <row r="166" spans="1:3">
      <c r="A166" s="52">
        <v>223</v>
      </c>
      <c r="B166" s="46" t="s">
        <v>343</v>
      </c>
      <c r="C166" s="40">
        <v>3.0294459199999997</v>
      </c>
    </row>
    <row r="167" spans="1:3">
      <c r="A167" s="52">
        <v>225</v>
      </c>
      <c r="B167" s="46" t="s">
        <v>20</v>
      </c>
      <c r="C167" s="40">
        <v>0.80532479999999995</v>
      </c>
    </row>
    <row r="168" spans="1:3">
      <c r="A168" s="52">
        <v>227</v>
      </c>
      <c r="B168" s="46" t="s">
        <v>21</v>
      </c>
      <c r="C168" s="40">
        <v>89.314184030000007</v>
      </c>
    </row>
    <row r="169" spans="1:3">
      <c r="A169" s="52">
        <v>228</v>
      </c>
      <c r="B169" s="46" t="s">
        <v>344</v>
      </c>
      <c r="C169" s="40">
        <v>15.411838160000006</v>
      </c>
    </row>
    <row r="170" spans="1:3">
      <c r="A170" s="73">
        <v>233</v>
      </c>
      <c r="B170" s="46" t="s">
        <v>345</v>
      </c>
      <c r="C170" s="40">
        <v>4.7170594700000006</v>
      </c>
    </row>
    <row r="171" spans="1:3">
      <c r="A171" s="74">
        <v>235</v>
      </c>
      <c r="B171" s="62" t="s">
        <v>444</v>
      </c>
      <c r="C171" s="40">
        <v>93.301483779999998</v>
      </c>
    </row>
    <row r="172" spans="1:3">
      <c r="A172" s="73">
        <v>236</v>
      </c>
      <c r="B172" s="46" t="s">
        <v>346</v>
      </c>
      <c r="C172" s="40">
        <v>68.924602100000016</v>
      </c>
    </row>
    <row r="173" spans="1:3">
      <c r="A173" s="73">
        <v>247</v>
      </c>
      <c r="B173" s="46" t="s">
        <v>23</v>
      </c>
      <c r="C173" s="40">
        <v>16.444900870000001</v>
      </c>
    </row>
    <row r="174" spans="1:3">
      <c r="A174" s="73">
        <v>248</v>
      </c>
      <c r="B174" s="47" t="s">
        <v>347</v>
      </c>
      <c r="C174" s="40">
        <v>49.542704889999975</v>
      </c>
    </row>
    <row r="175" spans="1:3">
      <c r="A175" s="73">
        <v>250</v>
      </c>
      <c r="B175" s="41" t="s">
        <v>348</v>
      </c>
      <c r="C175" s="40">
        <v>34.065116569999994</v>
      </c>
    </row>
    <row r="176" spans="1:3">
      <c r="A176" s="73">
        <v>252</v>
      </c>
      <c r="B176" s="46" t="s">
        <v>406</v>
      </c>
      <c r="C176" s="40">
        <v>5.0005987600000008</v>
      </c>
    </row>
    <row r="177" spans="1:3">
      <c r="A177" s="73">
        <v>262</v>
      </c>
      <c r="B177" s="46" t="s">
        <v>437</v>
      </c>
      <c r="C177" s="40">
        <v>32.645621379999994</v>
      </c>
    </row>
    <row r="178" spans="1:3">
      <c r="A178" s="71" t="s">
        <v>445</v>
      </c>
    </row>
    <row r="179" spans="1:3">
      <c r="A179" s="71" t="s">
        <v>445</v>
      </c>
      <c r="C179" s="70">
        <f>SUM(C180:C213)</f>
        <v>2102.6411221400003</v>
      </c>
    </row>
    <row r="180" spans="1:3" ht="42.75">
      <c r="A180" s="73">
        <v>62</v>
      </c>
      <c r="B180" s="38" t="s">
        <v>407</v>
      </c>
      <c r="C180" s="40">
        <v>348.5883587300001</v>
      </c>
    </row>
    <row r="181" spans="1:3">
      <c r="A181" s="73">
        <v>104</v>
      </c>
      <c r="B181" s="41" t="s">
        <v>275</v>
      </c>
      <c r="C181" s="40">
        <v>40.79545121999999</v>
      </c>
    </row>
    <row r="182" spans="1:3" ht="28.5">
      <c r="A182" s="73">
        <v>128</v>
      </c>
      <c r="B182" s="38" t="s">
        <v>3</v>
      </c>
      <c r="C182" s="40">
        <v>15.633560830000008</v>
      </c>
    </row>
    <row r="183" spans="1:3" ht="42.75">
      <c r="A183" s="73">
        <v>140</v>
      </c>
      <c r="B183" s="43" t="s">
        <v>5</v>
      </c>
      <c r="C183" s="40">
        <v>8.5824751600000013</v>
      </c>
    </row>
    <row r="184" spans="1:3" ht="85.5">
      <c r="A184" s="73">
        <v>164</v>
      </c>
      <c r="B184" s="38" t="s">
        <v>278</v>
      </c>
      <c r="C184" s="40">
        <v>29.612058609999998</v>
      </c>
    </row>
    <row r="185" spans="1:3" ht="57">
      <c r="A185" s="73">
        <v>188</v>
      </c>
      <c r="B185" s="38" t="s">
        <v>7</v>
      </c>
      <c r="C185" s="40">
        <v>125.47688613999998</v>
      </c>
    </row>
    <row r="186" spans="1:3" ht="28.5">
      <c r="A186" s="73">
        <v>190</v>
      </c>
      <c r="B186" s="38" t="s">
        <v>9</v>
      </c>
      <c r="C186" s="40">
        <v>29.510111519999995</v>
      </c>
    </row>
    <row r="187" spans="1:3" ht="28.5">
      <c r="A187" s="73">
        <v>192</v>
      </c>
      <c r="B187" s="38" t="s">
        <v>10</v>
      </c>
      <c r="C187" s="40">
        <v>21.888187170000002</v>
      </c>
    </row>
    <row r="188" spans="1:3" ht="28.5">
      <c r="A188" s="73">
        <v>198</v>
      </c>
      <c r="B188" s="38" t="s">
        <v>13</v>
      </c>
      <c r="C188" s="40">
        <v>16.573794249999999</v>
      </c>
    </row>
    <row r="189" spans="1:3" ht="85.5">
      <c r="A189" s="73">
        <v>202</v>
      </c>
      <c r="B189" s="38" t="s">
        <v>350</v>
      </c>
      <c r="C189" s="40">
        <v>91.568819680000004</v>
      </c>
    </row>
    <row r="190" spans="1:3" ht="85.5">
      <c r="A190" s="73">
        <v>204</v>
      </c>
      <c r="B190" s="38" t="s">
        <v>15</v>
      </c>
      <c r="C190" s="40">
        <v>66.293608009999986</v>
      </c>
    </row>
    <row r="191" spans="1:3">
      <c r="A191" s="73">
        <v>209</v>
      </c>
      <c r="B191" s="44" t="s">
        <v>16</v>
      </c>
      <c r="C191" s="40">
        <v>28.779604970000001</v>
      </c>
    </row>
    <row r="192" spans="1:3" ht="71.25">
      <c r="A192" s="73">
        <v>212</v>
      </c>
      <c r="B192" s="45" t="s">
        <v>17</v>
      </c>
      <c r="C192" s="40">
        <v>23.706728470000002</v>
      </c>
    </row>
    <row r="193" spans="1:3">
      <c r="A193" s="73">
        <v>213</v>
      </c>
      <c r="B193" s="44" t="s">
        <v>18</v>
      </c>
      <c r="C193" s="40">
        <v>18.714249639999998</v>
      </c>
    </row>
    <row r="194" spans="1:3">
      <c r="A194" s="73">
        <v>214</v>
      </c>
      <c r="B194" s="44" t="s">
        <v>352</v>
      </c>
      <c r="C194" s="40">
        <v>60.532099959999996</v>
      </c>
    </row>
    <row r="195" spans="1:3" ht="99.75">
      <c r="A195" s="73">
        <v>215</v>
      </c>
      <c r="B195" s="45" t="s">
        <v>19</v>
      </c>
      <c r="C195" s="40">
        <v>27.477259440000001</v>
      </c>
    </row>
    <row r="196" spans="1:3" ht="28.5">
      <c r="A196" s="73">
        <v>216</v>
      </c>
      <c r="B196" s="45" t="s">
        <v>353</v>
      </c>
      <c r="C196" s="40">
        <v>11.56753767</v>
      </c>
    </row>
    <row r="197" spans="1:3" ht="85.5">
      <c r="A197" s="73">
        <v>222</v>
      </c>
      <c r="B197" s="45" t="s">
        <v>409</v>
      </c>
      <c r="C197" s="40">
        <v>862.78485065000018</v>
      </c>
    </row>
    <row r="198" spans="1:3" ht="42.75">
      <c r="A198" s="73">
        <v>229</v>
      </c>
      <c r="B198" s="45" t="s">
        <v>321</v>
      </c>
      <c r="C198" s="40">
        <v>92.528674460000005</v>
      </c>
    </row>
    <row r="199" spans="1:3" ht="85.5">
      <c r="A199" s="73">
        <v>231</v>
      </c>
      <c r="B199" s="45" t="s">
        <v>22</v>
      </c>
      <c r="C199" s="40">
        <v>3.5304400299999998</v>
      </c>
    </row>
    <row r="200" spans="1:3" ht="42.75">
      <c r="A200" s="73">
        <v>242</v>
      </c>
      <c r="B200" s="45" t="s">
        <v>354</v>
      </c>
      <c r="C200" s="40">
        <v>9.6110778600000017</v>
      </c>
    </row>
    <row r="201" spans="1:3" ht="57">
      <c r="A201" s="73">
        <v>243</v>
      </c>
      <c r="B201" s="45" t="s">
        <v>281</v>
      </c>
      <c r="C201" s="40">
        <v>13.041675189999999</v>
      </c>
    </row>
    <row r="202" spans="1:3">
      <c r="A202" s="73">
        <v>244</v>
      </c>
      <c r="B202" s="44" t="s">
        <v>355</v>
      </c>
      <c r="C202" s="40">
        <v>42.93674446</v>
      </c>
    </row>
    <row r="203" spans="1:3">
      <c r="A203" s="73">
        <v>245</v>
      </c>
      <c r="B203" s="44" t="s">
        <v>410</v>
      </c>
      <c r="C203" s="40">
        <v>23.910999680000003</v>
      </c>
    </row>
    <row r="204" spans="1:3">
      <c r="A204" s="73">
        <v>249</v>
      </c>
      <c r="B204" s="44" t="s">
        <v>416</v>
      </c>
      <c r="C204" s="40">
        <v>22.555078590000001</v>
      </c>
    </row>
    <row r="205" spans="1:3">
      <c r="A205" s="73">
        <v>251</v>
      </c>
      <c r="B205" s="44" t="s">
        <v>24</v>
      </c>
      <c r="C205" s="40">
        <v>9.4574406900000021</v>
      </c>
    </row>
    <row r="206" spans="1:3">
      <c r="A206" s="73">
        <v>253</v>
      </c>
      <c r="B206" s="44" t="s">
        <v>25</v>
      </c>
      <c r="C206" s="40">
        <v>4.0359286100000009</v>
      </c>
    </row>
    <row r="207" spans="1:3">
      <c r="A207" s="73">
        <v>259</v>
      </c>
      <c r="B207" s="44" t="s">
        <v>417</v>
      </c>
      <c r="C207" s="40">
        <v>4.4843085900000004</v>
      </c>
    </row>
    <row r="208" spans="1:3">
      <c r="A208" s="73">
        <v>260</v>
      </c>
      <c r="B208" s="44" t="s">
        <v>411</v>
      </c>
      <c r="C208" s="40">
        <v>0.53295000000000003</v>
      </c>
    </row>
    <row r="209" spans="1:3">
      <c r="A209" s="75">
        <v>267</v>
      </c>
      <c r="B209" s="64" t="s">
        <v>447</v>
      </c>
      <c r="C209" s="40">
        <v>0.78304794</v>
      </c>
    </row>
    <row r="210" spans="1:3" ht="57">
      <c r="A210" s="73">
        <v>274</v>
      </c>
      <c r="B210" s="45" t="s">
        <v>26</v>
      </c>
      <c r="C210" s="40">
        <v>11.440943379999998</v>
      </c>
    </row>
    <row r="211" spans="1:3" ht="85.5">
      <c r="A211" s="73">
        <v>294</v>
      </c>
      <c r="B211" s="45" t="s">
        <v>442</v>
      </c>
      <c r="C211" s="40">
        <v>26.919970260000003</v>
      </c>
    </row>
    <row r="212" spans="1:3" ht="128.25">
      <c r="A212" s="73">
        <v>295</v>
      </c>
      <c r="B212" s="45" t="s">
        <v>443</v>
      </c>
      <c r="C212" s="40">
        <v>5.52321975</v>
      </c>
    </row>
    <row r="213" spans="1:3">
      <c r="A213" s="76">
        <v>305</v>
      </c>
      <c r="B213" s="66" t="s">
        <v>446</v>
      </c>
      <c r="C213" s="68">
        <v>3.2629805299999997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249977111117893"/>
  </sheetPr>
  <dimension ref="A1:A33"/>
  <sheetViews>
    <sheetView showGridLines="0" topLeftCell="A17" zoomScale="110" zoomScaleNormal="110" workbookViewId="0">
      <selection activeCell="A22" sqref="A22"/>
    </sheetView>
  </sheetViews>
  <sheetFormatPr baseColWidth="10" defaultRowHeight="15"/>
  <sheetData>
    <row r="1" spans="1:1">
      <c r="A1" t="s">
        <v>484</v>
      </c>
    </row>
    <row r="2" spans="1:1">
      <c r="A2" t="s">
        <v>485</v>
      </c>
    </row>
    <row r="3" spans="1:1">
      <c r="A3" t="s">
        <v>657</v>
      </c>
    </row>
    <row r="4" spans="1:1">
      <c r="A4" t="s">
        <v>486</v>
      </c>
    </row>
    <row r="5" spans="1:1">
      <c r="A5" t="s">
        <v>487</v>
      </c>
    </row>
    <row r="6" spans="1:1">
      <c r="A6" t="s">
        <v>488</v>
      </c>
    </row>
    <row r="7" spans="1:1">
      <c r="A7" t="s">
        <v>489</v>
      </c>
    </row>
    <row r="8" spans="1:1">
      <c r="A8" t="s">
        <v>490</v>
      </c>
    </row>
    <row r="9" spans="1:1">
      <c r="A9" t="s">
        <v>491</v>
      </c>
    </row>
    <row r="10" spans="1:1">
      <c r="A10" t="s">
        <v>492</v>
      </c>
    </row>
    <row r="11" spans="1:1">
      <c r="A11" t="s">
        <v>493</v>
      </c>
    </row>
    <row r="12" spans="1:1">
      <c r="A12" t="s">
        <v>494</v>
      </c>
    </row>
    <row r="13" spans="1:1">
      <c r="A13" t="s">
        <v>495</v>
      </c>
    </row>
    <row r="15" spans="1:1">
      <c r="A15" t="s">
        <v>496</v>
      </c>
    </row>
    <row r="16" spans="1:1">
      <c r="A16" t="s">
        <v>498</v>
      </c>
    </row>
    <row r="17" spans="1:1">
      <c r="A17" t="s">
        <v>497</v>
      </c>
    </row>
    <row r="18" spans="1:1">
      <c r="A18" t="s">
        <v>509</v>
      </c>
    </row>
    <row r="19" spans="1:1">
      <c r="A19" t="s">
        <v>499</v>
      </c>
    </row>
    <row r="20" spans="1:1">
      <c r="A20" t="s">
        <v>500</v>
      </c>
    </row>
    <row r="21" spans="1:1">
      <c r="A21" t="s">
        <v>501</v>
      </c>
    </row>
    <row r="22" spans="1:1">
      <c r="A22" t="s">
        <v>502</v>
      </c>
    </row>
    <row r="23" spans="1:1">
      <c r="A23" t="s">
        <v>659</v>
      </c>
    </row>
    <row r="24" spans="1:1">
      <c r="A24" t="s">
        <v>503</v>
      </c>
    </row>
    <row r="25" spans="1:1">
      <c r="A25" t="s">
        <v>504</v>
      </c>
    </row>
    <row r="26" spans="1:1">
      <c r="A26" t="s">
        <v>505</v>
      </c>
    </row>
    <row r="27" spans="1:1">
      <c r="A27" t="s">
        <v>506</v>
      </c>
    </row>
    <row r="28" spans="1:1">
      <c r="A28" t="s">
        <v>507</v>
      </c>
    </row>
    <row r="29" spans="1:1">
      <c r="A29" t="s">
        <v>508</v>
      </c>
    </row>
    <row r="30" spans="1:1">
      <c r="A30" t="s">
        <v>510</v>
      </c>
    </row>
    <row r="31" spans="1:1">
      <c r="A31" t="s">
        <v>511</v>
      </c>
    </row>
    <row r="32" spans="1:1">
      <c r="A32" t="s">
        <v>512</v>
      </c>
    </row>
    <row r="33" spans="1:1">
      <c r="A33" t="s">
        <v>513</v>
      </c>
    </row>
  </sheetData>
  <pageMargins left="0.7" right="0.7" top="0.75" bottom="0.75" header="0.3" footer="0.3"/>
  <pageSetup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A1:Y315"/>
  <sheetViews>
    <sheetView showGridLines="0" zoomScaleSheetLayoutView="100" workbookViewId="0">
      <pane xSplit="2" ySplit="8" topLeftCell="C9" activePane="bottomRight" state="frozen"/>
      <selection activeCell="D10" sqref="D10"/>
      <selection pane="topRight" activeCell="D10" sqref="D10"/>
      <selection pane="bottomLeft" activeCell="D10" sqref="D10"/>
      <selection pane="bottomRight" activeCell="D10" sqref="D10"/>
    </sheetView>
  </sheetViews>
  <sheetFormatPr baseColWidth="10" defaultColWidth="46.42578125" defaultRowHeight="12.75"/>
  <cols>
    <col min="1" max="1" width="5.42578125" style="2" customWidth="1"/>
    <col min="2" max="2" width="64" style="2" bestFit="1" customWidth="1"/>
    <col min="3" max="6" width="13.7109375" style="2" customWidth="1"/>
    <col min="7" max="7" width="0.7109375" style="2" customWidth="1"/>
    <col min="8" max="10" width="13.7109375" style="2" customWidth="1"/>
    <col min="11" max="11" width="1.140625" style="2" customWidth="1"/>
    <col min="12" max="13" width="13.7109375" style="2" customWidth="1"/>
    <col min="14" max="14" width="7.7109375" style="2" customWidth="1"/>
    <col min="15" max="16384" width="46.42578125" style="2"/>
  </cols>
  <sheetData>
    <row r="1" spans="1:14" s="1" customFormat="1" ht="17.100000000000001" customHeight="1">
      <c r="A1" s="51" t="s">
        <v>434</v>
      </c>
      <c r="B1" s="29"/>
      <c r="C1" s="29"/>
      <c r="D1" s="29"/>
      <c r="E1" s="29"/>
      <c r="F1" s="29"/>
      <c r="G1" s="29"/>
      <c r="H1" s="29"/>
      <c r="I1" s="29"/>
      <c r="J1" s="29"/>
      <c r="K1" s="29"/>
      <c r="L1" s="29"/>
      <c r="M1" s="29"/>
    </row>
    <row r="2" spans="1:14" s="1" customFormat="1" ht="16.899999999999999" customHeight="1">
      <c r="A2" s="51" t="s">
        <v>163</v>
      </c>
      <c r="B2" s="29"/>
      <c r="C2" s="29"/>
      <c r="D2" s="29"/>
      <c r="E2" s="29"/>
      <c r="F2" s="29"/>
      <c r="G2" s="29"/>
      <c r="H2" s="29"/>
      <c r="I2" s="29"/>
      <c r="J2" s="29"/>
      <c r="K2" s="29"/>
      <c r="L2" s="29"/>
      <c r="M2" s="29"/>
    </row>
    <row r="3" spans="1:14" s="1" customFormat="1" ht="16.899999999999999" customHeight="1">
      <c r="A3" s="51" t="s">
        <v>164</v>
      </c>
      <c r="B3" s="29"/>
      <c r="C3" s="29"/>
      <c r="D3" s="29"/>
      <c r="E3" s="29"/>
      <c r="F3" s="29"/>
      <c r="G3" s="29"/>
      <c r="H3" s="29"/>
      <c r="I3" s="29"/>
      <c r="J3" s="29"/>
      <c r="K3" s="29"/>
      <c r="L3" s="29"/>
      <c r="M3" s="29"/>
    </row>
    <row r="4" spans="1:14" s="1" customFormat="1" ht="16.899999999999999" customHeight="1">
      <c r="A4" s="51" t="s">
        <v>580</v>
      </c>
      <c r="B4" s="29"/>
      <c r="C4" s="29"/>
      <c r="D4" s="29"/>
      <c r="E4" s="29"/>
      <c r="F4" s="29"/>
      <c r="G4" s="29"/>
      <c r="H4" s="29"/>
      <c r="I4" s="29"/>
      <c r="J4" s="29"/>
      <c r="K4" s="29"/>
      <c r="L4" s="29"/>
      <c r="M4" s="29"/>
    </row>
    <row r="5" spans="1:14" s="1" customFormat="1" ht="16.899999999999999" customHeight="1">
      <c r="A5" s="51" t="s">
        <v>461</v>
      </c>
      <c r="B5" s="29"/>
      <c r="C5" s="30"/>
      <c r="D5" s="29"/>
      <c r="E5" s="29"/>
      <c r="F5" s="29"/>
      <c r="G5" s="29"/>
      <c r="H5" s="29"/>
      <c r="I5" s="29"/>
      <c r="J5" s="29"/>
      <c r="K5" s="29"/>
      <c r="L5" s="29"/>
      <c r="M5" s="29"/>
      <c r="N5" s="84" t="s">
        <v>577</v>
      </c>
    </row>
    <row r="6" spans="1:14" s="6" customFormat="1" ht="17.100000000000001" customHeight="1">
      <c r="A6" s="189" t="s">
        <v>440</v>
      </c>
      <c r="B6" s="191" t="s">
        <v>168</v>
      </c>
      <c r="C6" s="193" t="s">
        <v>323</v>
      </c>
      <c r="D6" s="192" t="s">
        <v>165</v>
      </c>
      <c r="E6" s="192"/>
      <c r="F6" s="192"/>
      <c r="G6" s="31"/>
      <c r="H6" s="192" t="s">
        <v>166</v>
      </c>
      <c r="I6" s="192"/>
      <c r="J6" s="192"/>
      <c r="K6" s="31"/>
      <c r="L6" s="192" t="s">
        <v>167</v>
      </c>
      <c r="M6" s="192"/>
      <c r="N6" s="83">
        <v>15.567600000000001</v>
      </c>
    </row>
    <row r="7" spans="1:14" s="6" customFormat="1" ht="17.100000000000001" customHeight="1">
      <c r="A7" s="189"/>
      <c r="B7" s="191"/>
      <c r="C7" s="193"/>
      <c r="D7" s="31" t="s">
        <v>451</v>
      </c>
      <c r="E7" s="31" t="s">
        <v>452</v>
      </c>
      <c r="F7" s="31" t="s">
        <v>169</v>
      </c>
      <c r="G7" s="31"/>
      <c r="H7" s="31" t="s">
        <v>170</v>
      </c>
      <c r="I7" s="31" t="s">
        <v>171</v>
      </c>
      <c r="J7" s="31" t="s">
        <v>169</v>
      </c>
      <c r="K7" s="31"/>
      <c r="L7" s="31" t="s">
        <v>172</v>
      </c>
      <c r="M7" s="31" t="s">
        <v>31</v>
      </c>
    </row>
    <row r="8" spans="1:14" s="3" customFormat="1" ht="15" customHeight="1">
      <c r="A8" s="190"/>
      <c r="B8" s="192"/>
      <c r="C8" s="56" t="s">
        <v>33</v>
      </c>
      <c r="D8" s="57" t="s">
        <v>1</v>
      </c>
      <c r="E8" s="57" t="s">
        <v>2</v>
      </c>
      <c r="F8" s="57" t="s">
        <v>173</v>
      </c>
      <c r="G8" s="57"/>
      <c r="H8" s="57" t="s">
        <v>174</v>
      </c>
      <c r="I8" s="57" t="s">
        <v>175</v>
      </c>
      <c r="J8" s="57" t="s">
        <v>176</v>
      </c>
      <c r="K8" s="57"/>
      <c r="L8" s="57" t="s">
        <v>177</v>
      </c>
      <c r="M8" s="57" t="s">
        <v>178</v>
      </c>
    </row>
    <row r="9" spans="1:14" s="3" customFormat="1" ht="17.100000000000001" customHeight="1">
      <c r="A9" s="32"/>
      <c r="B9" s="33" t="s">
        <v>31</v>
      </c>
      <c r="C9" s="34" t="e">
        <f>SUM(C10:C225)</f>
        <v>#REF!</v>
      </c>
      <c r="D9" s="34" t="e">
        <f>SUM(D10:D225)</f>
        <v>#REF!</v>
      </c>
      <c r="E9" s="34" t="e">
        <f>SUM(E10:E225)</f>
        <v>#REF!</v>
      </c>
      <c r="F9" s="34" t="e">
        <f>SUM(F10:F225)</f>
        <v>#REF!</v>
      </c>
      <c r="G9" s="34"/>
      <c r="H9" s="34" t="e">
        <f>SUM(H10:H225)</f>
        <v>#REF!</v>
      </c>
      <c r="I9" s="34" t="e">
        <f>SUM(I10:I225)</f>
        <v>#REF!</v>
      </c>
      <c r="J9" s="34" t="e">
        <f>SUM(J10:J225)</f>
        <v>#REF!</v>
      </c>
      <c r="K9" s="34"/>
      <c r="L9" s="34" t="e">
        <f>SUM(L10:L225)</f>
        <v>#REF!</v>
      </c>
      <c r="M9" s="34" t="e">
        <f>SUM(M10:M225)</f>
        <v>#REF!</v>
      </c>
    </row>
    <row r="10" spans="1:14" s="5" customFormat="1" ht="16.899999999999999" customHeight="1">
      <c r="A10" s="37" t="e">
        <f>#REF!</f>
        <v>#REF!</v>
      </c>
      <c r="B10" s="38" t="e">
        <f>#REF!</f>
        <v>#REF!</v>
      </c>
      <c r="C10" s="39" t="e">
        <f>#REF!*'COMP MILLPESOS_ (2)'!$N$6</f>
        <v>#REF!</v>
      </c>
      <c r="D10" s="39" t="e">
        <f>#REF!*'COMP MILLPESOS_ (2)'!$N$6</f>
        <v>#REF!</v>
      </c>
      <c r="E10" s="85" t="e">
        <f>#REF!*'COMP MILLPESOS_ (2)'!$N$6</f>
        <v>#REF!</v>
      </c>
      <c r="F10" s="40" t="e">
        <f t="shared" ref="F10:F73" si="0">D10+E10</f>
        <v>#REF!</v>
      </c>
      <c r="G10" s="39"/>
      <c r="H10" s="39" t="e">
        <f>#REF!*'COMP MILLPESOS_ (2)'!$N$6</f>
        <v>#REF!</v>
      </c>
      <c r="I10" s="39" t="e">
        <f>#REF!*'COMP MILLPESOS_ (2)'!$N$6</f>
        <v>#REF!</v>
      </c>
      <c r="J10" s="39" t="e">
        <f t="shared" ref="J10:J73" si="1">H10+I10</f>
        <v>#REF!</v>
      </c>
      <c r="K10" s="39"/>
      <c r="L10" s="78" t="e">
        <f t="shared" ref="L10:L73" si="2">C10-F10-J10</f>
        <v>#REF!</v>
      </c>
      <c r="M10" s="78" t="e">
        <f t="shared" ref="M10:M73" si="3">J10+L10</f>
        <v>#REF!</v>
      </c>
    </row>
    <row r="11" spans="1:14" s="5" customFormat="1" ht="16.899999999999999" customHeight="1">
      <c r="A11" s="37" t="e">
        <f>#REF!</f>
        <v>#REF!</v>
      </c>
      <c r="B11" s="38" t="e">
        <f>#REF!</f>
        <v>#REF!</v>
      </c>
      <c r="C11" s="39" t="e">
        <f>#REF!*'COMP MILLPESOS_ (2)'!$N$6</f>
        <v>#REF!</v>
      </c>
      <c r="D11" s="39" t="e">
        <f>#REF!*'COMP MILLPESOS_ (2)'!$N$6</f>
        <v>#REF!</v>
      </c>
      <c r="E11" s="85" t="e">
        <f>#REF!*'COMP MILLPESOS_ (2)'!$N$6</f>
        <v>#REF!</v>
      </c>
      <c r="F11" s="40" t="e">
        <f t="shared" si="0"/>
        <v>#REF!</v>
      </c>
      <c r="G11" s="39" t="e">
        <f t="shared" ref="G11:G42" si="4">+E11+F11</f>
        <v>#REF!</v>
      </c>
      <c r="H11" s="39" t="e">
        <f>#REF!*'COMP MILLPESOS_ (2)'!$N$6</f>
        <v>#REF!</v>
      </c>
      <c r="I11" s="39" t="e">
        <f>#REF!*'COMP MILLPESOS_ (2)'!$N$6</f>
        <v>#REF!</v>
      </c>
      <c r="J11" s="39" t="e">
        <f t="shared" si="1"/>
        <v>#REF!</v>
      </c>
      <c r="K11" s="39"/>
      <c r="L11" s="78" t="e">
        <f t="shared" si="2"/>
        <v>#REF!</v>
      </c>
      <c r="M11" s="78" t="e">
        <f t="shared" si="3"/>
        <v>#REF!</v>
      </c>
    </row>
    <row r="12" spans="1:14" s="5" customFormat="1" ht="16.899999999999999" customHeight="1">
      <c r="A12" s="37" t="e">
        <f>#REF!</f>
        <v>#REF!</v>
      </c>
      <c r="B12" s="38" t="e">
        <f>#REF!</f>
        <v>#REF!</v>
      </c>
      <c r="C12" s="39" t="e">
        <f>#REF!*'COMP MILLPESOS_ (2)'!$N$6</f>
        <v>#REF!</v>
      </c>
      <c r="D12" s="39" t="e">
        <f>#REF!*'COMP MILLPESOS_ (2)'!$N$6</f>
        <v>#REF!</v>
      </c>
      <c r="E12" s="85" t="e">
        <f>#REF!*'COMP MILLPESOS_ (2)'!$N$6</f>
        <v>#REF!</v>
      </c>
      <c r="F12" s="40" t="e">
        <f t="shared" si="0"/>
        <v>#REF!</v>
      </c>
      <c r="G12" s="39" t="e">
        <f t="shared" si="4"/>
        <v>#REF!</v>
      </c>
      <c r="H12" s="39" t="e">
        <f>#REF!*'COMP MILLPESOS_ (2)'!$N$6</f>
        <v>#REF!</v>
      </c>
      <c r="I12" s="39" t="e">
        <f>#REF!*'COMP MILLPESOS_ (2)'!$N$6</f>
        <v>#REF!</v>
      </c>
      <c r="J12" s="39" t="e">
        <f t="shared" si="1"/>
        <v>#REF!</v>
      </c>
      <c r="K12" s="39"/>
      <c r="L12" s="78" t="e">
        <f t="shared" si="2"/>
        <v>#REF!</v>
      </c>
      <c r="M12" s="78" t="e">
        <f t="shared" si="3"/>
        <v>#REF!</v>
      </c>
    </row>
    <row r="13" spans="1:14" s="5" customFormat="1" ht="16.899999999999999" customHeight="1">
      <c r="A13" s="37" t="e">
        <f>#REF!</f>
        <v>#REF!</v>
      </c>
      <c r="B13" s="38" t="e">
        <f>#REF!</f>
        <v>#REF!</v>
      </c>
      <c r="C13" s="39" t="e">
        <f>#REF!*'COMP MILLPESOS_ (2)'!$N$6</f>
        <v>#REF!</v>
      </c>
      <c r="D13" s="39" t="e">
        <f>#REF!*'COMP MILLPESOS_ (2)'!$N$6</f>
        <v>#REF!</v>
      </c>
      <c r="E13" s="85" t="e">
        <f>#REF!*'COMP MILLPESOS_ (2)'!$N$6</f>
        <v>#REF!</v>
      </c>
      <c r="F13" s="40" t="e">
        <f t="shared" si="0"/>
        <v>#REF!</v>
      </c>
      <c r="G13" s="39" t="e">
        <f t="shared" si="4"/>
        <v>#REF!</v>
      </c>
      <c r="H13" s="39" t="e">
        <f>#REF!*'COMP MILLPESOS_ (2)'!$N$6</f>
        <v>#REF!</v>
      </c>
      <c r="I13" s="39" t="e">
        <f>#REF!*'COMP MILLPESOS_ (2)'!$N$6</f>
        <v>#REF!</v>
      </c>
      <c r="J13" s="39" t="e">
        <f t="shared" si="1"/>
        <v>#REF!</v>
      </c>
      <c r="K13" s="39"/>
      <c r="L13" s="78" t="e">
        <f t="shared" si="2"/>
        <v>#REF!</v>
      </c>
      <c r="M13" s="78" t="e">
        <f t="shared" si="3"/>
        <v>#REF!</v>
      </c>
    </row>
    <row r="14" spans="1:14" s="5" customFormat="1" ht="16.899999999999999" customHeight="1">
      <c r="A14" s="37" t="e">
        <f>#REF!</f>
        <v>#REF!</v>
      </c>
      <c r="B14" s="38" t="e">
        <f>#REF!</f>
        <v>#REF!</v>
      </c>
      <c r="C14" s="39" t="e">
        <f>#REF!*'COMP MILLPESOS_ (2)'!$N$6</f>
        <v>#REF!</v>
      </c>
      <c r="D14" s="39" t="e">
        <f>#REF!*'COMP MILLPESOS_ (2)'!$N$6</f>
        <v>#REF!</v>
      </c>
      <c r="E14" s="85" t="e">
        <f>#REF!*'COMP MILLPESOS_ (2)'!$N$6</f>
        <v>#REF!</v>
      </c>
      <c r="F14" s="40" t="e">
        <f t="shared" si="0"/>
        <v>#REF!</v>
      </c>
      <c r="G14" s="39" t="e">
        <f t="shared" si="4"/>
        <v>#REF!</v>
      </c>
      <c r="H14" s="39" t="e">
        <f>#REF!*'COMP MILLPESOS_ (2)'!$N$6</f>
        <v>#REF!</v>
      </c>
      <c r="I14" s="39" t="e">
        <f>#REF!*'COMP MILLPESOS_ (2)'!$N$6</f>
        <v>#REF!</v>
      </c>
      <c r="J14" s="39" t="e">
        <f t="shared" si="1"/>
        <v>#REF!</v>
      </c>
      <c r="K14" s="39"/>
      <c r="L14" s="78" t="e">
        <f t="shared" si="2"/>
        <v>#REF!</v>
      </c>
      <c r="M14" s="78" t="e">
        <f t="shared" si="3"/>
        <v>#REF!</v>
      </c>
    </row>
    <row r="15" spans="1:14" s="5" customFormat="1" ht="16.899999999999999" customHeight="1">
      <c r="A15" s="37" t="e">
        <f>#REF!</f>
        <v>#REF!</v>
      </c>
      <c r="B15" s="38" t="e">
        <f>#REF!</f>
        <v>#REF!</v>
      </c>
      <c r="C15" s="39" t="e">
        <f>#REF!*'COMP MILLPESOS_ (2)'!$N$6</f>
        <v>#REF!</v>
      </c>
      <c r="D15" s="39" t="e">
        <f>#REF!*'COMP MILLPESOS_ (2)'!$N$6</f>
        <v>#REF!</v>
      </c>
      <c r="E15" s="85" t="e">
        <f>#REF!*'COMP MILLPESOS_ (2)'!$N$6</f>
        <v>#REF!</v>
      </c>
      <c r="F15" s="40" t="e">
        <f t="shared" si="0"/>
        <v>#REF!</v>
      </c>
      <c r="G15" s="39" t="e">
        <f t="shared" si="4"/>
        <v>#REF!</v>
      </c>
      <c r="H15" s="39" t="e">
        <f>#REF!*'COMP MILLPESOS_ (2)'!$N$6</f>
        <v>#REF!</v>
      </c>
      <c r="I15" s="39" t="e">
        <f>#REF!*'COMP MILLPESOS_ (2)'!$N$6</f>
        <v>#REF!</v>
      </c>
      <c r="J15" s="39" t="e">
        <f t="shared" si="1"/>
        <v>#REF!</v>
      </c>
      <c r="K15" s="39"/>
      <c r="L15" s="78" t="e">
        <f t="shared" si="2"/>
        <v>#REF!</v>
      </c>
      <c r="M15" s="78" t="e">
        <f t="shared" si="3"/>
        <v>#REF!</v>
      </c>
    </row>
    <row r="16" spans="1:14" s="5" customFormat="1" ht="16.899999999999999" customHeight="1">
      <c r="A16" s="37" t="e">
        <f>#REF!</f>
        <v>#REF!</v>
      </c>
      <c r="B16" s="38" t="e">
        <f>#REF!</f>
        <v>#REF!</v>
      </c>
      <c r="C16" s="39" t="e">
        <f>#REF!*'COMP MILLPESOS_ (2)'!$N$6</f>
        <v>#REF!</v>
      </c>
      <c r="D16" s="39" t="e">
        <f>#REF!*'COMP MILLPESOS_ (2)'!$N$6</f>
        <v>#REF!</v>
      </c>
      <c r="E16" s="85" t="e">
        <f>#REF!*'COMP MILLPESOS_ (2)'!$N$6</f>
        <v>#REF!</v>
      </c>
      <c r="F16" s="40" t="e">
        <f t="shared" si="0"/>
        <v>#REF!</v>
      </c>
      <c r="G16" s="39" t="e">
        <f t="shared" si="4"/>
        <v>#REF!</v>
      </c>
      <c r="H16" s="39" t="e">
        <f>#REF!*'COMP MILLPESOS_ (2)'!$N$6</f>
        <v>#REF!</v>
      </c>
      <c r="I16" s="39" t="e">
        <f>#REF!*'COMP MILLPESOS_ (2)'!$N$6</f>
        <v>#REF!</v>
      </c>
      <c r="J16" s="39" t="e">
        <f t="shared" si="1"/>
        <v>#REF!</v>
      </c>
      <c r="K16" s="39"/>
      <c r="L16" s="78" t="e">
        <f t="shared" si="2"/>
        <v>#REF!</v>
      </c>
      <c r="M16" s="78" t="e">
        <f t="shared" si="3"/>
        <v>#REF!</v>
      </c>
    </row>
    <row r="17" spans="1:13" s="5" customFormat="1" ht="16.899999999999999" customHeight="1">
      <c r="A17" s="37" t="e">
        <f>#REF!</f>
        <v>#REF!</v>
      </c>
      <c r="B17" s="38" t="e">
        <f>#REF!</f>
        <v>#REF!</v>
      </c>
      <c r="C17" s="39" t="e">
        <f>#REF!*'COMP MILLPESOS_ (2)'!$N$6</f>
        <v>#REF!</v>
      </c>
      <c r="D17" s="39" t="e">
        <f>#REF!*'COMP MILLPESOS_ (2)'!$N$6</f>
        <v>#REF!</v>
      </c>
      <c r="E17" s="39" t="e">
        <f>#REF!*'COMP MILLPESOS_ (2)'!$N$6</f>
        <v>#REF!</v>
      </c>
      <c r="F17" s="40" t="e">
        <f t="shared" si="0"/>
        <v>#REF!</v>
      </c>
      <c r="G17" s="39" t="e">
        <f t="shared" si="4"/>
        <v>#REF!</v>
      </c>
      <c r="H17" s="39" t="e">
        <f>#REF!*'COMP MILLPESOS_ (2)'!$N$6</f>
        <v>#REF!</v>
      </c>
      <c r="I17" s="39" t="e">
        <f>#REF!*'COMP MILLPESOS_ (2)'!$N$6</f>
        <v>#REF!</v>
      </c>
      <c r="J17" s="39" t="e">
        <f t="shared" si="1"/>
        <v>#REF!</v>
      </c>
      <c r="K17" s="39"/>
      <c r="L17" s="78" t="e">
        <f t="shared" si="2"/>
        <v>#REF!</v>
      </c>
      <c r="M17" s="78" t="e">
        <f t="shared" si="3"/>
        <v>#REF!</v>
      </c>
    </row>
    <row r="18" spans="1:13" s="5" customFormat="1" ht="16.899999999999999" customHeight="1">
      <c r="A18" s="37" t="e">
        <f>#REF!</f>
        <v>#REF!</v>
      </c>
      <c r="B18" s="38" t="e">
        <f>#REF!</f>
        <v>#REF!</v>
      </c>
      <c r="C18" s="39" t="e">
        <f>#REF!*'COMP MILLPESOS_ (2)'!$N$6</f>
        <v>#REF!</v>
      </c>
      <c r="D18" s="39" t="e">
        <f>#REF!*'COMP MILLPESOS_ (2)'!$N$6</f>
        <v>#REF!</v>
      </c>
      <c r="E18" s="39" t="e">
        <f>#REF!*'COMP MILLPESOS_ (2)'!$N$6</f>
        <v>#REF!</v>
      </c>
      <c r="F18" s="40" t="e">
        <f t="shared" si="0"/>
        <v>#REF!</v>
      </c>
      <c r="G18" s="39" t="e">
        <f t="shared" si="4"/>
        <v>#REF!</v>
      </c>
      <c r="H18" s="39" t="e">
        <f>#REF!*'COMP MILLPESOS_ (2)'!$N$6</f>
        <v>#REF!</v>
      </c>
      <c r="I18" s="39" t="e">
        <f>#REF!*'COMP MILLPESOS_ (2)'!$N$6</f>
        <v>#REF!</v>
      </c>
      <c r="J18" s="39" t="e">
        <f t="shared" si="1"/>
        <v>#REF!</v>
      </c>
      <c r="K18" s="39"/>
      <c r="L18" s="78" t="e">
        <f t="shared" si="2"/>
        <v>#REF!</v>
      </c>
      <c r="M18" s="78" t="e">
        <f t="shared" si="3"/>
        <v>#REF!</v>
      </c>
    </row>
    <row r="19" spans="1:13" s="5" customFormat="1" ht="16.899999999999999" customHeight="1">
      <c r="A19" s="37" t="e">
        <f>#REF!</f>
        <v>#REF!</v>
      </c>
      <c r="B19" s="38" t="e">
        <f>#REF!</f>
        <v>#REF!</v>
      </c>
      <c r="C19" s="39" t="e">
        <f>#REF!*'COMP MILLPESOS_ (2)'!$N$6</f>
        <v>#REF!</v>
      </c>
      <c r="D19" s="39" t="e">
        <f>#REF!*'COMP MILLPESOS_ (2)'!$N$6</f>
        <v>#REF!</v>
      </c>
      <c r="E19" s="39" t="e">
        <f>#REF!*'COMP MILLPESOS_ (2)'!$N$6</f>
        <v>#REF!</v>
      </c>
      <c r="F19" s="40" t="e">
        <f t="shared" si="0"/>
        <v>#REF!</v>
      </c>
      <c r="G19" s="39" t="e">
        <f t="shared" si="4"/>
        <v>#REF!</v>
      </c>
      <c r="H19" s="39" t="e">
        <f>#REF!*'COMP MILLPESOS_ (2)'!$N$6</f>
        <v>#REF!</v>
      </c>
      <c r="I19" s="39" t="e">
        <f>#REF!*'COMP MILLPESOS_ (2)'!$N$6</f>
        <v>#REF!</v>
      </c>
      <c r="J19" s="39" t="e">
        <f t="shared" si="1"/>
        <v>#REF!</v>
      </c>
      <c r="K19" s="39"/>
      <c r="L19" s="78" t="e">
        <f t="shared" si="2"/>
        <v>#REF!</v>
      </c>
      <c r="M19" s="78" t="e">
        <f t="shared" si="3"/>
        <v>#REF!</v>
      </c>
    </row>
    <row r="20" spans="1:13" s="5" customFormat="1" ht="16.899999999999999" customHeight="1">
      <c r="A20" s="37" t="e">
        <f>#REF!</f>
        <v>#REF!</v>
      </c>
      <c r="B20" s="38" t="e">
        <f>#REF!</f>
        <v>#REF!</v>
      </c>
      <c r="C20" s="39" t="e">
        <f>#REF!*'COMP MILLPESOS_ (2)'!$N$6</f>
        <v>#REF!</v>
      </c>
      <c r="D20" s="39" t="e">
        <f>#REF!*'COMP MILLPESOS_ (2)'!$N$6</f>
        <v>#REF!</v>
      </c>
      <c r="E20" s="39" t="e">
        <f>#REF!*'COMP MILLPESOS_ (2)'!$N$6</f>
        <v>#REF!</v>
      </c>
      <c r="F20" s="40" t="e">
        <f t="shared" si="0"/>
        <v>#REF!</v>
      </c>
      <c r="G20" s="39" t="e">
        <f t="shared" si="4"/>
        <v>#REF!</v>
      </c>
      <c r="H20" s="39" t="e">
        <f>#REF!*'COMP MILLPESOS_ (2)'!$N$6</f>
        <v>#REF!</v>
      </c>
      <c r="I20" s="39" t="e">
        <f>#REF!*'COMP MILLPESOS_ (2)'!$N$6</f>
        <v>#REF!</v>
      </c>
      <c r="J20" s="39" t="e">
        <f t="shared" si="1"/>
        <v>#REF!</v>
      </c>
      <c r="K20" s="39"/>
      <c r="L20" s="78" t="e">
        <f t="shared" si="2"/>
        <v>#REF!</v>
      </c>
      <c r="M20" s="78" t="e">
        <f t="shared" si="3"/>
        <v>#REF!</v>
      </c>
    </row>
    <row r="21" spans="1:13" s="5" customFormat="1" ht="16.899999999999999" customHeight="1">
      <c r="A21" s="37" t="e">
        <f>#REF!</f>
        <v>#REF!</v>
      </c>
      <c r="B21" s="38" t="e">
        <f>#REF!</f>
        <v>#REF!</v>
      </c>
      <c r="C21" s="39" t="e">
        <f>#REF!*'COMP MILLPESOS_ (2)'!$N$6</f>
        <v>#REF!</v>
      </c>
      <c r="D21" s="39" t="e">
        <f>#REF!*'COMP MILLPESOS_ (2)'!$N$6</f>
        <v>#REF!</v>
      </c>
      <c r="E21" s="39" t="e">
        <f>#REF!*'COMP MILLPESOS_ (2)'!$N$6</f>
        <v>#REF!</v>
      </c>
      <c r="F21" s="40" t="e">
        <f t="shared" si="0"/>
        <v>#REF!</v>
      </c>
      <c r="G21" s="39" t="e">
        <f t="shared" si="4"/>
        <v>#REF!</v>
      </c>
      <c r="H21" s="39" t="e">
        <f>#REF!*'COMP MILLPESOS_ (2)'!$N$6</f>
        <v>#REF!</v>
      </c>
      <c r="I21" s="39" t="e">
        <f>#REF!*'COMP MILLPESOS_ (2)'!$N$6</f>
        <v>#REF!</v>
      </c>
      <c r="J21" s="39" t="e">
        <f t="shared" si="1"/>
        <v>#REF!</v>
      </c>
      <c r="K21" s="39"/>
      <c r="L21" s="78" t="e">
        <f t="shared" si="2"/>
        <v>#REF!</v>
      </c>
      <c r="M21" s="78" t="e">
        <f t="shared" si="3"/>
        <v>#REF!</v>
      </c>
    </row>
    <row r="22" spans="1:13" s="5" customFormat="1" ht="16.899999999999999" customHeight="1">
      <c r="A22" s="37" t="e">
        <f>#REF!</f>
        <v>#REF!</v>
      </c>
      <c r="B22" s="38" t="e">
        <f>#REF!</f>
        <v>#REF!</v>
      </c>
      <c r="C22" s="39" t="e">
        <f>#REF!*'COMP MILLPESOS_ (2)'!$N$6</f>
        <v>#REF!</v>
      </c>
      <c r="D22" s="39" t="e">
        <f>#REF!*'COMP MILLPESOS_ (2)'!$N$6</f>
        <v>#REF!</v>
      </c>
      <c r="E22" s="39" t="e">
        <f>#REF!*'COMP MILLPESOS_ (2)'!$N$6</f>
        <v>#REF!</v>
      </c>
      <c r="F22" s="40" t="e">
        <f t="shared" si="0"/>
        <v>#REF!</v>
      </c>
      <c r="G22" s="39" t="e">
        <f t="shared" si="4"/>
        <v>#REF!</v>
      </c>
      <c r="H22" s="39" t="e">
        <f>#REF!*'COMP MILLPESOS_ (2)'!$N$6</f>
        <v>#REF!</v>
      </c>
      <c r="I22" s="39" t="e">
        <f>#REF!*'COMP MILLPESOS_ (2)'!$N$6</f>
        <v>#REF!</v>
      </c>
      <c r="J22" s="39" t="e">
        <f t="shared" si="1"/>
        <v>#REF!</v>
      </c>
      <c r="K22" s="39"/>
      <c r="L22" s="78" t="e">
        <f t="shared" si="2"/>
        <v>#REF!</v>
      </c>
      <c r="M22" s="78" t="e">
        <f t="shared" si="3"/>
        <v>#REF!</v>
      </c>
    </row>
    <row r="23" spans="1:13" s="5" customFormat="1" ht="16.899999999999999" customHeight="1">
      <c r="A23" s="37" t="e">
        <f>#REF!</f>
        <v>#REF!</v>
      </c>
      <c r="B23" s="38" t="e">
        <f>#REF!</f>
        <v>#REF!</v>
      </c>
      <c r="C23" s="39" t="e">
        <f>#REF!*'COMP MILLPESOS_ (2)'!$N$6</f>
        <v>#REF!</v>
      </c>
      <c r="D23" s="39" t="e">
        <f>#REF!*'COMP MILLPESOS_ (2)'!$N$6</f>
        <v>#REF!</v>
      </c>
      <c r="E23" s="39" t="e">
        <f>#REF!*'COMP MILLPESOS_ (2)'!$N$6</f>
        <v>#REF!</v>
      </c>
      <c r="F23" s="40" t="e">
        <f t="shared" si="0"/>
        <v>#REF!</v>
      </c>
      <c r="G23" s="39" t="e">
        <f t="shared" si="4"/>
        <v>#REF!</v>
      </c>
      <c r="H23" s="39" t="e">
        <f>#REF!*'COMP MILLPESOS_ (2)'!$N$6</f>
        <v>#REF!</v>
      </c>
      <c r="I23" s="39" t="e">
        <f>#REF!*'COMP MILLPESOS_ (2)'!$N$6</f>
        <v>#REF!</v>
      </c>
      <c r="J23" s="39" t="e">
        <f t="shared" si="1"/>
        <v>#REF!</v>
      </c>
      <c r="K23" s="39"/>
      <c r="L23" s="78" t="e">
        <f t="shared" si="2"/>
        <v>#REF!</v>
      </c>
      <c r="M23" s="78" t="e">
        <f t="shared" si="3"/>
        <v>#REF!</v>
      </c>
    </row>
    <row r="24" spans="1:13" s="5" customFormat="1" ht="16.899999999999999" customHeight="1">
      <c r="A24" s="37" t="e">
        <f>#REF!</f>
        <v>#REF!</v>
      </c>
      <c r="B24" s="38" t="e">
        <f>#REF!</f>
        <v>#REF!</v>
      </c>
      <c r="C24" s="39" t="e">
        <f>#REF!*'COMP MILLPESOS_ (2)'!$N$6</f>
        <v>#REF!</v>
      </c>
      <c r="D24" s="39" t="e">
        <f>#REF!*'COMP MILLPESOS_ (2)'!$N$6</f>
        <v>#REF!</v>
      </c>
      <c r="E24" s="39" t="e">
        <f>#REF!*'COMP MILLPESOS_ (2)'!$N$6</f>
        <v>#REF!</v>
      </c>
      <c r="F24" s="40" t="e">
        <f t="shared" si="0"/>
        <v>#REF!</v>
      </c>
      <c r="G24" s="39" t="e">
        <f t="shared" si="4"/>
        <v>#REF!</v>
      </c>
      <c r="H24" s="39" t="e">
        <f>#REF!*'COMP MILLPESOS_ (2)'!$N$6</f>
        <v>#REF!</v>
      </c>
      <c r="I24" s="39" t="e">
        <f>#REF!*'COMP MILLPESOS_ (2)'!$N$6</f>
        <v>#REF!</v>
      </c>
      <c r="J24" s="39" t="e">
        <f t="shared" si="1"/>
        <v>#REF!</v>
      </c>
      <c r="K24" s="39"/>
      <c r="L24" s="78" t="e">
        <f t="shared" si="2"/>
        <v>#REF!</v>
      </c>
      <c r="M24" s="78" t="e">
        <f t="shared" si="3"/>
        <v>#REF!</v>
      </c>
    </row>
    <row r="25" spans="1:13" s="5" customFormat="1" ht="16.899999999999999" customHeight="1">
      <c r="A25" s="37" t="e">
        <f>#REF!</f>
        <v>#REF!</v>
      </c>
      <c r="B25" s="38" t="e">
        <f>#REF!</f>
        <v>#REF!</v>
      </c>
      <c r="C25" s="39" t="e">
        <f>#REF!*'COMP MILLPESOS_ (2)'!$N$6</f>
        <v>#REF!</v>
      </c>
      <c r="D25" s="39" t="e">
        <f>#REF!*'COMP MILLPESOS_ (2)'!$N$6</f>
        <v>#REF!</v>
      </c>
      <c r="E25" s="39" t="e">
        <f>#REF!*'COMP MILLPESOS_ (2)'!$N$6</f>
        <v>#REF!</v>
      </c>
      <c r="F25" s="40" t="e">
        <f t="shared" si="0"/>
        <v>#REF!</v>
      </c>
      <c r="G25" s="39" t="e">
        <f t="shared" si="4"/>
        <v>#REF!</v>
      </c>
      <c r="H25" s="39" t="e">
        <f>#REF!*'COMP MILLPESOS_ (2)'!$N$6</f>
        <v>#REF!</v>
      </c>
      <c r="I25" s="39" t="e">
        <f>#REF!*'COMP MILLPESOS_ (2)'!$N$6</f>
        <v>#REF!</v>
      </c>
      <c r="J25" s="39" t="e">
        <f t="shared" si="1"/>
        <v>#REF!</v>
      </c>
      <c r="K25" s="39"/>
      <c r="L25" s="78" t="e">
        <f t="shared" si="2"/>
        <v>#REF!</v>
      </c>
      <c r="M25" s="78" t="e">
        <f t="shared" si="3"/>
        <v>#REF!</v>
      </c>
    </row>
    <row r="26" spans="1:13" s="5" customFormat="1" ht="16.899999999999999" customHeight="1">
      <c r="A26" s="37" t="e">
        <f>#REF!</f>
        <v>#REF!</v>
      </c>
      <c r="B26" s="38" t="e">
        <f>#REF!</f>
        <v>#REF!</v>
      </c>
      <c r="C26" s="39" t="e">
        <f>#REF!*'COMP MILLPESOS_ (2)'!$N$6</f>
        <v>#REF!</v>
      </c>
      <c r="D26" s="39" t="e">
        <f>#REF!*'COMP MILLPESOS_ (2)'!$N$6</f>
        <v>#REF!</v>
      </c>
      <c r="E26" s="39" t="e">
        <f>#REF!*'COMP MILLPESOS_ (2)'!$N$6</f>
        <v>#REF!</v>
      </c>
      <c r="F26" s="40" t="e">
        <f t="shared" si="0"/>
        <v>#REF!</v>
      </c>
      <c r="G26" s="39" t="e">
        <f t="shared" si="4"/>
        <v>#REF!</v>
      </c>
      <c r="H26" s="39" t="e">
        <f>#REF!*'COMP MILLPESOS_ (2)'!$N$6</f>
        <v>#REF!</v>
      </c>
      <c r="I26" s="39" t="e">
        <f>#REF!*'COMP MILLPESOS_ (2)'!$N$6</f>
        <v>#REF!</v>
      </c>
      <c r="J26" s="39" t="e">
        <f t="shared" si="1"/>
        <v>#REF!</v>
      </c>
      <c r="K26" s="39"/>
      <c r="L26" s="78" t="e">
        <f t="shared" si="2"/>
        <v>#REF!</v>
      </c>
      <c r="M26" s="78" t="e">
        <f t="shared" si="3"/>
        <v>#REF!</v>
      </c>
    </row>
    <row r="27" spans="1:13" s="5" customFormat="1" ht="16.899999999999999" customHeight="1">
      <c r="A27" s="37" t="e">
        <f>#REF!</f>
        <v>#REF!</v>
      </c>
      <c r="B27" s="38" t="e">
        <f>#REF!</f>
        <v>#REF!</v>
      </c>
      <c r="C27" s="39" t="e">
        <f>#REF!*'COMP MILLPESOS_ (2)'!$N$6</f>
        <v>#REF!</v>
      </c>
      <c r="D27" s="39" t="e">
        <f>#REF!*'COMP MILLPESOS_ (2)'!$N$6</f>
        <v>#REF!</v>
      </c>
      <c r="E27" s="39" t="e">
        <f>#REF!*'COMP MILLPESOS_ (2)'!$N$6</f>
        <v>#REF!</v>
      </c>
      <c r="F27" s="40" t="e">
        <f t="shared" si="0"/>
        <v>#REF!</v>
      </c>
      <c r="G27" s="39" t="e">
        <f t="shared" si="4"/>
        <v>#REF!</v>
      </c>
      <c r="H27" s="39" t="e">
        <f>#REF!*'COMP MILLPESOS_ (2)'!$N$6</f>
        <v>#REF!</v>
      </c>
      <c r="I27" s="39" t="e">
        <f>#REF!*'COMP MILLPESOS_ (2)'!$N$6</f>
        <v>#REF!</v>
      </c>
      <c r="J27" s="39" t="e">
        <f t="shared" si="1"/>
        <v>#REF!</v>
      </c>
      <c r="K27" s="39"/>
      <c r="L27" s="78" t="e">
        <f t="shared" si="2"/>
        <v>#REF!</v>
      </c>
      <c r="M27" s="78" t="e">
        <f t="shared" si="3"/>
        <v>#REF!</v>
      </c>
    </row>
    <row r="28" spans="1:13" s="5" customFormat="1" ht="16.899999999999999" customHeight="1">
      <c r="A28" s="37" t="e">
        <f>#REF!</f>
        <v>#REF!</v>
      </c>
      <c r="B28" s="38" t="e">
        <f>#REF!</f>
        <v>#REF!</v>
      </c>
      <c r="C28" s="39" t="e">
        <f>#REF!*'COMP MILLPESOS_ (2)'!$N$6</f>
        <v>#REF!</v>
      </c>
      <c r="D28" s="39" t="e">
        <f>#REF!*'COMP MILLPESOS_ (2)'!$N$6</f>
        <v>#REF!</v>
      </c>
      <c r="E28" s="39" t="e">
        <f>#REF!*'COMP MILLPESOS_ (2)'!$N$6</f>
        <v>#REF!</v>
      </c>
      <c r="F28" s="40" t="e">
        <f t="shared" si="0"/>
        <v>#REF!</v>
      </c>
      <c r="G28" s="39" t="e">
        <f t="shared" si="4"/>
        <v>#REF!</v>
      </c>
      <c r="H28" s="39" t="e">
        <f>#REF!*'COMP MILLPESOS_ (2)'!$N$6</f>
        <v>#REF!</v>
      </c>
      <c r="I28" s="39" t="e">
        <f>#REF!*'COMP MILLPESOS_ (2)'!$N$6</f>
        <v>#REF!</v>
      </c>
      <c r="J28" s="39" t="e">
        <f t="shared" si="1"/>
        <v>#REF!</v>
      </c>
      <c r="K28" s="39"/>
      <c r="L28" s="78" t="e">
        <f t="shared" si="2"/>
        <v>#REF!</v>
      </c>
      <c r="M28" s="78" t="e">
        <f t="shared" si="3"/>
        <v>#REF!</v>
      </c>
    </row>
    <row r="29" spans="1:13" s="5" customFormat="1" ht="16.899999999999999" customHeight="1">
      <c r="A29" s="37" t="e">
        <f>#REF!</f>
        <v>#REF!</v>
      </c>
      <c r="B29" s="38" t="e">
        <f>#REF!</f>
        <v>#REF!</v>
      </c>
      <c r="C29" s="39" t="e">
        <f>#REF!*'COMP MILLPESOS_ (2)'!$N$6</f>
        <v>#REF!</v>
      </c>
      <c r="D29" s="39" t="e">
        <f>#REF!*'COMP MILLPESOS_ (2)'!$N$6</f>
        <v>#REF!</v>
      </c>
      <c r="E29" s="39" t="e">
        <f>#REF!*'COMP MILLPESOS_ (2)'!$N$6</f>
        <v>#REF!</v>
      </c>
      <c r="F29" s="40" t="e">
        <f t="shared" si="0"/>
        <v>#REF!</v>
      </c>
      <c r="G29" s="39" t="e">
        <f t="shared" si="4"/>
        <v>#REF!</v>
      </c>
      <c r="H29" s="39" t="e">
        <f>#REF!*'COMP MILLPESOS_ (2)'!$N$6</f>
        <v>#REF!</v>
      </c>
      <c r="I29" s="39" t="e">
        <f>#REF!*'COMP MILLPESOS_ (2)'!$N$6</f>
        <v>#REF!</v>
      </c>
      <c r="J29" s="39" t="e">
        <f t="shared" si="1"/>
        <v>#REF!</v>
      </c>
      <c r="K29" s="39"/>
      <c r="L29" s="78" t="e">
        <f t="shared" si="2"/>
        <v>#REF!</v>
      </c>
      <c r="M29" s="78" t="e">
        <f t="shared" si="3"/>
        <v>#REF!</v>
      </c>
    </row>
    <row r="30" spans="1:13" s="5" customFormat="1" ht="16.899999999999999" customHeight="1">
      <c r="A30" s="37" t="e">
        <f>#REF!</f>
        <v>#REF!</v>
      </c>
      <c r="B30" s="38" t="e">
        <f>#REF!</f>
        <v>#REF!</v>
      </c>
      <c r="C30" s="39" t="e">
        <f>#REF!*'COMP MILLPESOS_ (2)'!$N$6</f>
        <v>#REF!</v>
      </c>
      <c r="D30" s="39" t="e">
        <f>#REF!*'COMP MILLPESOS_ (2)'!$N$6</f>
        <v>#REF!</v>
      </c>
      <c r="E30" s="39" t="e">
        <f>#REF!*'COMP MILLPESOS_ (2)'!$N$6</f>
        <v>#REF!</v>
      </c>
      <c r="F30" s="40" t="e">
        <f t="shared" si="0"/>
        <v>#REF!</v>
      </c>
      <c r="G30" s="39" t="e">
        <f t="shared" si="4"/>
        <v>#REF!</v>
      </c>
      <c r="H30" s="39" t="e">
        <f>#REF!*'COMP MILLPESOS_ (2)'!$N$6</f>
        <v>#REF!</v>
      </c>
      <c r="I30" s="39" t="e">
        <f>#REF!*'COMP MILLPESOS_ (2)'!$N$6</f>
        <v>#REF!</v>
      </c>
      <c r="J30" s="39" t="e">
        <f t="shared" si="1"/>
        <v>#REF!</v>
      </c>
      <c r="K30" s="39"/>
      <c r="L30" s="78" t="e">
        <f t="shared" si="2"/>
        <v>#REF!</v>
      </c>
      <c r="M30" s="78" t="e">
        <f t="shared" si="3"/>
        <v>#REF!</v>
      </c>
    </row>
    <row r="31" spans="1:13" s="5" customFormat="1" ht="16.899999999999999" customHeight="1">
      <c r="A31" s="37" t="e">
        <f>#REF!</f>
        <v>#REF!</v>
      </c>
      <c r="B31" s="38" t="e">
        <f>#REF!</f>
        <v>#REF!</v>
      </c>
      <c r="C31" s="39" t="e">
        <f>#REF!*'COMP MILLPESOS_ (2)'!$N$6</f>
        <v>#REF!</v>
      </c>
      <c r="D31" s="39" t="e">
        <f>#REF!*'COMP MILLPESOS_ (2)'!$N$6</f>
        <v>#REF!</v>
      </c>
      <c r="E31" s="39" t="e">
        <f>#REF!*'COMP MILLPESOS_ (2)'!$N$6</f>
        <v>#REF!</v>
      </c>
      <c r="F31" s="40" t="e">
        <f t="shared" si="0"/>
        <v>#REF!</v>
      </c>
      <c r="G31" s="39" t="e">
        <f t="shared" si="4"/>
        <v>#REF!</v>
      </c>
      <c r="H31" s="39" t="e">
        <f>#REF!*'COMP MILLPESOS_ (2)'!$N$6</f>
        <v>#REF!</v>
      </c>
      <c r="I31" s="39" t="e">
        <f>#REF!*'COMP MILLPESOS_ (2)'!$N$6</f>
        <v>#REF!</v>
      </c>
      <c r="J31" s="39" t="e">
        <f t="shared" si="1"/>
        <v>#REF!</v>
      </c>
      <c r="K31" s="39"/>
      <c r="L31" s="78" t="e">
        <f t="shared" si="2"/>
        <v>#REF!</v>
      </c>
      <c r="M31" s="78" t="e">
        <f t="shared" si="3"/>
        <v>#REF!</v>
      </c>
    </row>
    <row r="32" spans="1:13" s="5" customFormat="1" ht="16.899999999999999" customHeight="1">
      <c r="A32" s="37" t="e">
        <f>#REF!</f>
        <v>#REF!</v>
      </c>
      <c r="B32" s="38" t="e">
        <f>#REF!</f>
        <v>#REF!</v>
      </c>
      <c r="C32" s="39" t="e">
        <f>#REF!*'COMP MILLPESOS_ (2)'!$N$6</f>
        <v>#REF!</v>
      </c>
      <c r="D32" s="39" t="e">
        <f>#REF!*'COMP MILLPESOS_ (2)'!$N$6</f>
        <v>#REF!</v>
      </c>
      <c r="E32" s="39" t="e">
        <f>#REF!*'COMP MILLPESOS_ (2)'!$N$6</f>
        <v>#REF!</v>
      </c>
      <c r="F32" s="40" t="e">
        <f t="shared" si="0"/>
        <v>#REF!</v>
      </c>
      <c r="G32" s="39" t="e">
        <f t="shared" si="4"/>
        <v>#REF!</v>
      </c>
      <c r="H32" s="39" t="e">
        <f>#REF!*'COMP MILLPESOS_ (2)'!$N$6</f>
        <v>#REF!</v>
      </c>
      <c r="I32" s="39" t="e">
        <f>#REF!*'COMP MILLPESOS_ (2)'!$N$6</f>
        <v>#REF!</v>
      </c>
      <c r="J32" s="39" t="e">
        <f t="shared" si="1"/>
        <v>#REF!</v>
      </c>
      <c r="K32" s="39"/>
      <c r="L32" s="78" t="e">
        <f t="shared" si="2"/>
        <v>#REF!</v>
      </c>
      <c r="M32" s="78" t="e">
        <f t="shared" si="3"/>
        <v>#REF!</v>
      </c>
    </row>
    <row r="33" spans="1:13" s="5" customFormat="1" ht="16.899999999999999" customHeight="1">
      <c r="A33" s="37" t="e">
        <f>#REF!</f>
        <v>#REF!</v>
      </c>
      <c r="B33" s="38" t="e">
        <f>#REF!</f>
        <v>#REF!</v>
      </c>
      <c r="C33" s="39" t="e">
        <f>#REF!*'COMP MILLPESOS_ (2)'!$N$6</f>
        <v>#REF!</v>
      </c>
      <c r="D33" s="39" t="e">
        <f>#REF!*'COMP MILLPESOS_ (2)'!$N$6</f>
        <v>#REF!</v>
      </c>
      <c r="E33" s="85" t="e">
        <f>#REF!*'COMP MILLPESOS_ (2)'!$N$6</f>
        <v>#REF!</v>
      </c>
      <c r="F33" s="40" t="e">
        <f t="shared" si="0"/>
        <v>#REF!</v>
      </c>
      <c r="G33" s="39" t="e">
        <f t="shared" si="4"/>
        <v>#REF!</v>
      </c>
      <c r="H33" s="39" t="e">
        <f>#REF!*'COMP MILLPESOS_ (2)'!$N$6</f>
        <v>#REF!</v>
      </c>
      <c r="I33" s="39" t="e">
        <f>#REF!*'COMP MILLPESOS_ (2)'!$N$6</f>
        <v>#REF!</v>
      </c>
      <c r="J33" s="39" t="e">
        <f t="shared" si="1"/>
        <v>#REF!</v>
      </c>
      <c r="K33" s="39"/>
      <c r="L33" s="78" t="e">
        <f t="shared" si="2"/>
        <v>#REF!</v>
      </c>
      <c r="M33" s="78" t="e">
        <f t="shared" si="3"/>
        <v>#REF!</v>
      </c>
    </row>
    <row r="34" spans="1:13" s="5" customFormat="1" ht="16.899999999999999" customHeight="1">
      <c r="A34" s="37" t="e">
        <f>#REF!</f>
        <v>#REF!</v>
      </c>
      <c r="B34" s="38" t="e">
        <f>#REF!</f>
        <v>#REF!</v>
      </c>
      <c r="C34" s="39" t="e">
        <f>#REF!*'COMP MILLPESOS_ (2)'!$N$6</f>
        <v>#REF!</v>
      </c>
      <c r="D34" s="39" t="e">
        <f>#REF!*'COMP MILLPESOS_ (2)'!$N$6</f>
        <v>#REF!</v>
      </c>
      <c r="E34" s="85" t="e">
        <f>#REF!*'COMP MILLPESOS_ (2)'!$N$6</f>
        <v>#REF!</v>
      </c>
      <c r="F34" s="40" t="e">
        <f t="shared" si="0"/>
        <v>#REF!</v>
      </c>
      <c r="G34" s="39" t="e">
        <f t="shared" si="4"/>
        <v>#REF!</v>
      </c>
      <c r="H34" s="39" t="e">
        <f>#REF!*'COMP MILLPESOS_ (2)'!$N$6</f>
        <v>#REF!</v>
      </c>
      <c r="I34" s="39" t="e">
        <f>#REF!*'COMP MILLPESOS_ (2)'!$N$6</f>
        <v>#REF!</v>
      </c>
      <c r="J34" s="39" t="e">
        <f t="shared" si="1"/>
        <v>#REF!</v>
      </c>
      <c r="K34" s="39"/>
      <c r="L34" s="78" t="e">
        <f t="shared" si="2"/>
        <v>#REF!</v>
      </c>
      <c r="M34" s="78" t="e">
        <f t="shared" si="3"/>
        <v>#REF!</v>
      </c>
    </row>
    <row r="35" spans="1:13" s="5" customFormat="1" ht="16.899999999999999" customHeight="1">
      <c r="A35" s="37" t="e">
        <f>#REF!</f>
        <v>#REF!</v>
      </c>
      <c r="B35" s="38" t="e">
        <f>#REF!</f>
        <v>#REF!</v>
      </c>
      <c r="C35" s="39" t="e">
        <f>#REF!*'COMP MILLPESOS_ (2)'!$N$6</f>
        <v>#REF!</v>
      </c>
      <c r="D35" s="39" t="e">
        <f>#REF!*'COMP MILLPESOS_ (2)'!$N$6</f>
        <v>#REF!</v>
      </c>
      <c r="E35" s="39" t="e">
        <f>#REF!*'COMP MILLPESOS_ (2)'!$N$6</f>
        <v>#REF!</v>
      </c>
      <c r="F35" s="40" t="e">
        <f t="shared" si="0"/>
        <v>#REF!</v>
      </c>
      <c r="G35" s="39" t="e">
        <f t="shared" si="4"/>
        <v>#REF!</v>
      </c>
      <c r="H35" s="39" t="e">
        <f>#REF!*'COMP MILLPESOS_ (2)'!$N$6</f>
        <v>#REF!</v>
      </c>
      <c r="I35" s="39" t="e">
        <f>#REF!*'COMP MILLPESOS_ (2)'!$N$6</f>
        <v>#REF!</v>
      </c>
      <c r="J35" s="39" t="e">
        <f t="shared" si="1"/>
        <v>#REF!</v>
      </c>
      <c r="K35" s="39"/>
      <c r="L35" s="78" t="e">
        <f t="shared" si="2"/>
        <v>#REF!</v>
      </c>
      <c r="M35" s="78" t="e">
        <f t="shared" si="3"/>
        <v>#REF!</v>
      </c>
    </row>
    <row r="36" spans="1:13" s="5" customFormat="1" ht="16.899999999999999" customHeight="1">
      <c r="A36" s="37" t="e">
        <f>#REF!</f>
        <v>#REF!</v>
      </c>
      <c r="B36" s="38" t="e">
        <f>#REF!</f>
        <v>#REF!</v>
      </c>
      <c r="C36" s="39" t="e">
        <f>#REF!*'COMP MILLPESOS_ (2)'!$N$6</f>
        <v>#REF!</v>
      </c>
      <c r="D36" s="39" t="e">
        <f>#REF!*'COMP MILLPESOS_ (2)'!$N$6</f>
        <v>#REF!</v>
      </c>
      <c r="E36" s="39" t="e">
        <f>#REF!*'COMP MILLPESOS_ (2)'!$N$6</f>
        <v>#REF!</v>
      </c>
      <c r="F36" s="40" t="e">
        <f t="shared" si="0"/>
        <v>#REF!</v>
      </c>
      <c r="G36" s="39" t="e">
        <f t="shared" si="4"/>
        <v>#REF!</v>
      </c>
      <c r="H36" s="39" t="e">
        <f>#REF!*'COMP MILLPESOS_ (2)'!$N$6</f>
        <v>#REF!</v>
      </c>
      <c r="I36" s="39" t="e">
        <f>#REF!*'COMP MILLPESOS_ (2)'!$N$6</f>
        <v>#REF!</v>
      </c>
      <c r="J36" s="39" t="e">
        <f t="shared" si="1"/>
        <v>#REF!</v>
      </c>
      <c r="K36" s="39"/>
      <c r="L36" s="78" t="e">
        <f t="shared" si="2"/>
        <v>#REF!</v>
      </c>
      <c r="M36" s="78" t="e">
        <f t="shared" si="3"/>
        <v>#REF!</v>
      </c>
    </row>
    <row r="37" spans="1:13" s="5" customFormat="1" ht="16.899999999999999" customHeight="1">
      <c r="A37" s="37" t="e">
        <f>#REF!</f>
        <v>#REF!</v>
      </c>
      <c r="B37" s="38" t="e">
        <f>#REF!</f>
        <v>#REF!</v>
      </c>
      <c r="C37" s="39" t="e">
        <f>#REF!*'COMP MILLPESOS_ (2)'!$N$6</f>
        <v>#REF!</v>
      </c>
      <c r="D37" s="39" t="e">
        <f>#REF!*'COMP MILLPESOS_ (2)'!$N$6</f>
        <v>#REF!</v>
      </c>
      <c r="E37" s="39" t="e">
        <f>#REF!*'COMP MILLPESOS_ (2)'!$N$6</f>
        <v>#REF!</v>
      </c>
      <c r="F37" s="40" t="e">
        <f t="shared" si="0"/>
        <v>#REF!</v>
      </c>
      <c r="G37" s="39" t="e">
        <f t="shared" si="4"/>
        <v>#REF!</v>
      </c>
      <c r="H37" s="39" t="e">
        <f>#REF!*'COMP MILLPESOS_ (2)'!$N$6</f>
        <v>#REF!</v>
      </c>
      <c r="I37" s="39" t="e">
        <f>#REF!*'COMP MILLPESOS_ (2)'!$N$6</f>
        <v>#REF!</v>
      </c>
      <c r="J37" s="39" t="e">
        <f t="shared" si="1"/>
        <v>#REF!</v>
      </c>
      <c r="K37" s="39"/>
      <c r="L37" s="78" t="e">
        <f t="shared" si="2"/>
        <v>#REF!</v>
      </c>
      <c r="M37" s="78" t="e">
        <f t="shared" si="3"/>
        <v>#REF!</v>
      </c>
    </row>
    <row r="38" spans="1:13" s="5" customFormat="1" ht="16.899999999999999" customHeight="1">
      <c r="A38" s="37" t="e">
        <f>#REF!</f>
        <v>#REF!</v>
      </c>
      <c r="B38" s="38" t="e">
        <f>#REF!</f>
        <v>#REF!</v>
      </c>
      <c r="C38" s="39" t="e">
        <f>#REF!*'COMP MILLPESOS_ (2)'!$N$6</f>
        <v>#REF!</v>
      </c>
      <c r="D38" s="39" t="e">
        <f>#REF!*'COMP MILLPESOS_ (2)'!$N$6</f>
        <v>#REF!</v>
      </c>
      <c r="E38" s="39" t="e">
        <f>#REF!*'COMP MILLPESOS_ (2)'!$N$6</f>
        <v>#REF!</v>
      </c>
      <c r="F38" s="40" t="e">
        <f t="shared" si="0"/>
        <v>#REF!</v>
      </c>
      <c r="G38" s="39" t="e">
        <f t="shared" si="4"/>
        <v>#REF!</v>
      </c>
      <c r="H38" s="39" t="e">
        <f>#REF!*'COMP MILLPESOS_ (2)'!$N$6</f>
        <v>#REF!</v>
      </c>
      <c r="I38" s="39" t="e">
        <f>#REF!*'COMP MILLPESOS_ (2)'!$N$6</f>
        <v>#REF!</v>
      </c>
      <c r="J38" s="39" t="e">
        <f t="shared" si="1"/>
        <v>#REF!</v>
      </c>
      <c r="K38" s="39"/>
      <c r="L38" s="78" t="e">
        <f t="shared" si="2"/>
        <v>#REF!</v>
      </c>
      <c r="M38" s="78" t="e">
        <f t="shared" si="3"/>
        <v>#REF!</v>
      </c>
    </row>
    <row r="39" spans="1:13" s="5" customFormat="1" ht="16.899999999999999" customHeight="1">
      <c r="A39" s="37" t="e">
        <f>#REF!</f>
        <v>#REF!</v>
      </c>
      <c r="B39" s="38" t="e">
        <f>#REF!</f>
        <v>#REF!</v>
      </c>
      <c r="C39" s="39" t="e">
        <f>#REF!*'COMP MILLPESOS_ (2)'!$N$6</f>
        <v>#REF!</v>
      </c>
      <c r="D39" s="39" t="e">
        <f>#REF!*'COMP MILLPESOS_ (2)'!$N$6</f>
        <v>#REF!</v>
      </c>
      <c r="E39" s="39" t="e">
        <f>#REF!*'COMP MILLPESOS_ (2)'!$N$6</f>
        <v>#REF!</v>
      </c>
      <c r="F39" s="40" t="e">
        <f t="shared" si="0"/>
        <v>#REF!</v>
      </c>
      <c r="G39" s="39" t="e">
        <f t="shared" si="4"/>
        <v>#REF!</v>
      </c>
      <c r="H39" s="39" t="e">
        <f>#REF!*'COMP MILLPESOS_ (2)'!$N$6</f>
        <v>#REF!</v>
      </c>
      <c r="I39" s="39" t="e">
        <f>#REF!*'COMP MILLPESOS_ (2)'!$N$6</f>
        <v>#REF!</v>
      </c>
      <c r="J39" s="39" t="e">
        <f t="shared" si="1"/>
        <v>#REF!</v>
      </c>
      <c r="K39" s="39"/>
      <c r="L39" s="78" t="e">
        <f t="shared" si="2"/>
        <v>#REF!</v>
      </c>
      <c r="M39" s="78" t="e">
        <f t="shared" si="3"/>
        <v>#REF!</v>
      </c>
    </row>
    <row r="40" spans="1:13" s="5" customFormat="1" ht="16.899999999999999" customHeight="1">
      <c r="A40" s="37" t="e">
        <f>#REF!</f>
        <v>#REF!</v>
      </c>
      <c r="B40" s="38" t="e">
        <f>#REF!</f>
        <v>#REF!</v>
      </c>
      <c r="C40" s="39" t="e">
        <f>#REF!*'COMP MILLPESOS_ (2)'!$N$6</f>
        <v>#REF!</v>
      </c>
      <c r="D40" s="39" t="e">
        <f>#REF!*'COMP MILLPESOS_ (2)'!$N$6</f>
        <v>#REF!</v>
      </c>
      <c r="E40" s="39" t="e">
        <f>#REF!*'COMP MILLPESOS_ (2)'!$N$6</f>
        <v>#REF!</v>
      </c>
      <c r="F40" s="40" t="e">
        <f t="shared" si="0"/>
        <v>#REF!</v>
      </c>
      <c r="G40" s="39" t="e">
        <f t="shared" si="4"/>
        <v>#REF!</v>
      </c>
      <c r="H40" s="39" t="e">
        <f>#REF!*'COMP MILLPESOS_ (2)'!$N$6</f>
        <v>#REF!</v>
      </c>
      <c r="I40" s="39" t="e">
        <f>#REF!*'COMP MILLPESOS_ (2)'!$N$6</f>
        <v>#REF!</v>
      </c>
      <c r="J40" s="39" t="e">
        <f t="shared" si="1"/>
        <v>#REF!</v>
      </c>
      <c r="K40" s="39"/>
      <c r="L40" s="78" t="e">
        <f t="shared" si="2"/>
        <v>#REF!</v>
      </c>
      <c r="M40" s="78" t="e">
        <f t="shared" si="3"/>
        <v>#REF!</v>
      </c>
    </row>
    <row r="41" spans="1:13" s="5" customFormat="1" ht="16.899999999999999" customHeight="1">
      <c r="A41" s="37" t="e">
        <f>#REF!</f>
        <v>#REF!</v>
      </c>
      <c r="B41" s="38" t="e">
        <f>#REF!</f>
        <v>#REF!</v>
      </c>
      <c r="C41" s="39" t="e">
        <f>#REF!*'COMP MILLPESOS_ (2)'!$N$6</f>
        <v>#REF!</v>
      </c>
      <c r="D41" s="39" t="e">
        <f>#REF!*'COMP MILLPESOS_ (2)'!$N$6</f>
        <v>#REF!</v>
      </c>
      <c r="E41" s="39" t="e">
        <f>#REF!*'COMP MILLPESOS_ (2)'!$N$6</f>
        <v>#REF!</v>
      </c>
      <c r="F41" s="40" t="e">
        <f t="shared" si="0"/>
        <v>#REF!</v>
      </c>
      <c r="G41" s="39" t="e">
        <f t="shared" si="4"/>
        <v>#REF!</v>
      </c>
      <c r="H41" s="39" t="e">
        <f>#REF!*'COMP MILLPESOS_ (2)'!$N$6</f>
        <v>#REF!</v>
      </c>
      <c r="I41" s="39" t="e">
        <f>#REF!*'COMP MILLPESOS_ (2)'!$N$6</f>
        <v>#REF!</v>
      </c>
      <c r="J41" s="39" t="e">
        <f t="shared" si="1"/>
        <v>#REF!</v>
      </c>
      <c r="K41" s="39"/>
      <c r="L41" s="78" t="e">
        <f t="shared" si="2"/>
        <v>#REF!</v>
      </c>
      <c r="M41" s="78" t="e">
        <f t="shared" si="3"/>
        <v>#REF!</v>
      </c>
    </row>
    <row r="42" spans="1:13" s="5" customFormat="1" ht="16.899999999999999" customHeight="1">
      <c r="A42" s="37" t="e">
        <f>#REF!</f>
        <v>#REF!</v>
      </c>
      <c r="B42" s="38" t="e">
        <f>#REF!</f>
        <v>#REF!</v>
      </c>
      <c r="C42" s="39" t="e">
        <f>#REF!*'COMP MILLPESOS_ (2)'!$N$6</f>
        <v>#REF!</v>
      </c>
      <c r="D42" s="39" t="e">
        <f>#REF!*'COMP MILLPESOS_ (2)'!$N$6</f>
        <v>#REF!</v>
      </c>
      <c r="E42" s="39" t="e">
        <f>#REF!*'COMP MILLPESOS_ (2)'!$N$6</f>
        <v>#REF!</v>
      </c>
      <c r="F42" s="40" t="e">
        <f t="shared" si="0"/>
        <v>#REF!</v>
      </c>
      <c r="G42" s="39" t="e">
        <f t="shared" si="4"/>
        <v>#REF!</v>
      </c>
      <c r="H42" s="39" t="e">
        <f>#REF!*'COMP MILLPESOS_ (2)'!$N$6</f>
        <v>#REF!</v>
      </c>
      <c r="I42" s="39" t="e">
        <f>#REF!*'COMP MILLPESOS_ (2)'!$N$6</f>
        <v>#REF!</v>
      </c>
      <c r="J42" s="39" t="e">
        <f t="shared" si="1"/>
        <v>#REF!</v>
      </c>
      <c r="K42" s="39"/>
      <c r="L42" s="78" t="e">
        <f t="shared" si="2"/>
        <v>#REF!</v>
      </c>
      <c r="M42" s="78" t="e">
        <f t="shared" si="3"/>
        <v>#REF!</v>
      </c>
    </row>
    <row r="43" spans="1:13" s="5" customFormat="1" ht="16.899999999999999" customHeight="1">
      <c r="A43" s="37" t="e">
        <f>#REF!</f>
        <v>#REF!</v>
      </c>
      <c r="B43" s="38" t="e">
        <f>#REF!</f>
        <v>#REF!</v>
      </c>
      <c r="C43" s="39" t="e">
        <f>#REF!*'COMP MILLPESOS_ (2)'!$N$6</f>
        <v>#REF!</v>
      </c>
      <c r="D43" s="39" t="e">
        <f>#REF!*'COMP MILLPESOS_ (2)'!$N$6</f>
        <v>#REF!</v>
      </c>
      <c r="E43" s="39" t="e">
        <f>#REF!*'COMP MILLPESOS_ (2)'!$N$6</f>
        <v>#REF!</v>
      </c>
      <c r="F43" s="40" t="e">
        <f t="shared" si="0"/>
        <v>#REF!</v>
      </c>
      <c r="G43" s="39" t="e">
        <f t="shared" ref="G43:G68" si="5">+E43+F43</f>
        <v>#REF!</v>
      </c>
      <c r="H43" s="39" t="e">
        <f>#REF!*'COMP MILLPESOS_ (2)'!$N$6</f>
        <v>#REF!</v>
      </c>
      <c r="I43" s="39" t="e">
        <f>#REF!*'COMP MILLPESOS_ (2)'!$N$6</f>
        <v>#REF!</v>
      </c>
      <c r="J43" s="39" t="e">
        <f t="shared" si="1"/>
        <v>#REF!</v>
      </c>
      <c r="K43" s="39"/>
      <c r="L43" s="78" t="e">
        <f t="shared" si="2"/>
        <v>#REF!</v>
      </c>
      <c r="M43" s="78" t="e">
        <f t="shared" si="3"/>
        <v>#REF!</v>
      </c>
    </row>
    <row r="44" spans="1:13" s="5" customFormat="1" ht="16.899999999999999" customHeight="1">
      <c r="A44" s="37" t="e">
        <f>#REF!</f>
        <v>#REF!</v>
      </c>
      <c r="B44" s="38" t="e">
        <f>#REF!</f>
        <v>#REF!</v>
      </c>
      <c r="C44" s="39" t="e">
        <f>#REF!*'COMP MILLPESOS_ (2)'!$N$6</f>
        <v>#REF!</v>
      </c>
      <c r="D44" s="39" t="e">
        <f>#REF!*'COMP MILLPESOS_ (2)'!$N$6</f>
        <v>#REF!</v>
      </c>
      <c r="E44" s="39" t="e">
        <f>#REF!*'COMP MILLPESOS_ (2)'!$N$6</f>
        <v>#REF!</v>
      </c>
      <c r="F44" s="40" t="e">
        <f t="shared" si="0"/>
        <v>#REF!</v>
      </c>
      <c r="G44" s="39" t="e">
        <f t="shared" si="5"/>
        <v>#REF!</v>
      </c>
      <c r="H44" s="39" t="e">
        <f>#REF!*'COMP MILLPESOS_ (2)'!$N$6</f>
        <v>#REF!</v>
      </c>
      <c r="I44" s="39" t="e">
        <f>#REF!*'COMP MILLPESOS_ (2)'!$N$6</f>
        <v>#REF!</v>
      </c>
      <c r="J44" s="39" t="e">
        <f t="shared" si="1"/>
        <v>#REF!</v>
      </c>
      <c r="K44" s="39"/>
      <c r="L44" s="78" t="e">
        <f t="shared" si="2"/>
        <v>#REF!</v>
      </c>
      <c r="M44" s="78" t="e">
        <f t="shared" si="3"/>
        <v>#REF!</v>
      </c>
    </row>
    <row r="45" spans="1:13" s="5" customFormat="1" ht="16.899999999999999" customHeight="1">
      <c r="A45" s="37" t="e">
        <f>#REF!</f>
        <v>#REF!</v>
      </c>
      <c r="B45" s="38" t="e">
        <f>#REF!</f>
        <v>#REF!</v>
      </c>
      <c r="C45" s="39" t="e">
        <f>#REF!*'COMP MILLPESOS_ (2)'!$N$6</f>
        <v>#REF!</v>
      </c>
      <c r="D45" s="39" t="e">
        <f>#REF!*'COMP MILLPESOS_ (2)'!$N$6</f>
        <v>#REF!</v>
      </c>
      <c r="E45" s="39" t="e">
        <f>#REF!*'COMP MILLPESOS_ (2)'!$N$6</f>
        <v>#REF!</v>
      </c>
      <c r="F45" s="40" t="e">
        <f t="shared" si="0"/>
        <v>#REF!</v>
      </c>
      <c r="G45" s="39" t="e">
        <f t="shared" si="5"/>
        <v>#REF!</v>
      </c>
      <c r="H45" s="39" t="e">
        <f>#REF!*'COMP MILLPESOS_ (2)'!$N$6</f>
        <v>#REF!</v>
      </c>
      <c r="I45" s="39" t="e">
        <f>#REF!*'COMP MILLPESOS_ (2)'!$N$6</f>
        <v>#REF!</v>
      </c>
      <c r="J45" s="39" t="e">
        <f t="shared" si="1"/>
        <v>#REF!</v>
      </c>
      <c r="K45" s="39"/>
      <c r="L45" s="78" t="e">
        <f t="shared" si="2"/>
        <v>#REF!</v>
      </c>
      <c r="M45" s="78" t="e">
        <f t="shared" si="3"/>
        <v>#REF!</v>
      </c>
    </row>
    <row r="46" spans="1:13" s="5" customFormat="1" ht="16.899999999999999" customHeight="1">
      <c r="A46" s="37" t="e">
        <f>#REF!</f>
        <v>#REF!</v>
      </c>
      <c r="B46" s="38" t="e">
        <f>#REF!</f>
        <v>#REF!</v>
      </c>
      <c r="C46" s="39" t="e">
        <f>#REF!*'COMP MILLPESOS_ (2)'!$N$6</f>
        <v>#REF!</v>
      </c>
      <c r="D46" s="39" t="e">
        <f>#REF!*'COMP MILLPESOS_ (2)'!$N$6</f>
        <v>#REF!</v>
      </c>
      <c r="E46" s="85" t="e">
        <f>#REF!*'COMP MILLPESOS_ (2)'!$N$6</f>
        <v>#REF!</v>
      </c>
      <c r="F46" s="40" t="e">
        <f t="shared" si="0"/>
        <v>#REF!</v>
      </c>
      <c r="G46" s="39" t="e">
        <f t="shared" si="5"/>
        <v>#REF!</v>
      </c>
      <c r="H46" s="39" t="e">
        <f>#REF!*'COMP MILLPESOS_ (2)'!$N$6</f>
        <v>#REF!</v>
      </c>
      <c r="I46" s="39" t="e">
        <f>#REF!*'COMP MILLPESOS_ (2)'!$N$6</f>
        <v>#REF!</v>
      </c>
      <c r="J46" s="39" t="e">
        <f t="shared" si="1"/>
        <v>#REF!</v>
      </c>
      <c r="K46" s="39"/>
      <c r="L46" s="78" t="e">
        <f t="shared" si="2"/>
        <v>#REF!</v>
      </c>
      <c r="M46" s="78" t="e">
        <f t="shared" si="3"/>
        <v>#REF!</v>
      </c>
    </row>
    <row r="47" spans="1:13" s="5" customFormat="1" ht="16.899999999999999" customHeight="1">
      <c r="A47" s="37" t="e">
        <f>#REF!</f>
        <v>#REF!</v>
      </c>
      <c r="B47" s="38" t="e">
        <f>#REF!</f>
        <v>#REF!</v>
      </c>
      <c r="C47" s="39" t="e">
        <f>#REF!*'COMP MILLPESOS_ (2)'!$N$6</f>
        <v>#REF!</v>
      </c>
      <c r="D47" s="39" t="e">
        <f>#REF!*'COMP MILLPESOS_ (2)'!$N$6</f>
        <v>#REF!</v>
      </c>
      <c r="E47" s="39" t="e">
        <f>#REF!*'COMP MILLPESOS_ (2)'!$N$6</f>
        <v>#REF!</v>
      </c>
      <c r="F47" s="40" t="e">
        <f t="shared" si="0"/>
        <v>#REF!</v>
      </c>
      <c r="G47" s="39" t="e">
        <f t="shared" si="5"/>
        <v>#REF!</v>
      </c>
      <c r="H47" s="39" t="e">
        <f>#REF!*'COMP MILLPESOS_ (2)'!$N$6</f>
        <v>#REF!</v>
      </c>
      <c r="I47" s="39" t="e">
        <f>#REF!*'COMP MILLPESOS_ (2)'!$N$6</f>
        <v>#REF!</v>
      </c>
      <c r="J47" s="39" t="e">
        <f t="shared" si="1"/>
        <v>#REF!</v>
      </c>
      <c r="K47" s="39"/>
      <c r="L47" s="78" t="e">
        <f t="shared" si="2"/>
        <v>#REF!</v>
      </c>
      <c r="M47" s="78" t="e">
        <f t="shared" si="3"/>
        <v>#REF!</v>
      </c>
    </row>
    <row r="48" spans="1:13" s="5" customFormat="1" ht="16.899999999999999" customHeight="1">
      <c r="A48" s="37" t="e">
        <f>#REF!</f>
        <v>#REF!</v>
      </c>
      <c r="B48" s="38" t="e">
        <f>#REF!</f>
        <v>#REF!</v>
      </c>
      <c r="C48" s="39" t="e">
        <f>#REF!*'COMP MILLPESOS_ (2)'!$N$6</f>
        <v>#REF!</v>
      </c>
      <c r="D48" s="39" t="e">
        <f>#REF!*'COMP MILLPESOS_ (2)'!$N$6</f>
        <v>#REF!</v>
      </c>
      <c r="E48" s="39" t="e">
        <f>#REF!*'COMP MILLPESOS_ (2)'!$N$6</f>
        <v>#REF!</v>
      </c>
      <c r="F48" s="40" t="e">
        <f t="shared" si="0"/>
        <v>#REF!</v>
      </c>
      <c r="G48" s="39" t="e">
        <f t="shared" si="5"/>
        <v>#REF!</v>
      </c>
      <c r="H48" s="39" t="e">
        <f>#REF!*'COMP MILLPESOS_ (2)'!$N$6</f>
        <v>#REF!</v>
      </c>
      <c r="I48" s="39" t="e">
        <f>#REF!*'COMP MILLPESOS_ (2)'!$N$6</f>
        <v>#REF!</v>
      </c>
      <c r="J48" s="39" t="e">
        <f t="shared" si="1"/>
        <v>#REF!</v>
      </c>
      <c r="K48" s="39"/>
      <c r="L48" s="78" t="e">
        <f t="shared" si="2"/>
        <v>#REF!</v>
      </c>
      <c r="M48" s="78" t="e">
        <f t="shared" si="3"/>
        <v>#REF!</v>
      </c>
    </row>
    <row r="49" spans="1:13" s="5" customFormat="1" ht="16.899999999999999" customHeight="1">
      <c r="A49" s="37" t="e">
        <f>#REF!</f>
        <v>#REF!</v>
      </c>
      <c r="B49" s="38" t="e">
        <f>#REF!</f>
        <v>#REF!</v>
      </c>
      <c r="C49" s="39" t="e">
        <f>#REF!*'COMP MILLPESOS_ (2)'!$N$6</f>
        <v>#REF!</v>
      </c>
      <c r="D49" s="39" t="e">
        <f>#REF!*'COMP MILLPESOS_ (2)'!$N$6</f>
        <v>#REF!</v>
      </c>
      <c r="E49" s="39" t="e">
        <f>#REF!*'COMP MILLPESOS_ (2)'!$N$6</f>
        <v>#REF!</v>
      </c>
      <c r="F49" s="40" t="e">
        <f t="shared" si="0"/>
        <v>#REF!</v>
      </c>
      <c r="G49" s="39" t="e">
        <f t="shared" si="5"/>
        <v>#REF!</v>
      </c>
      <c r="H49" s="39" t="e">
        <f>#REF!*'COMP MILLPESOS_ (2)'!$N$6</f>
        <v>#REF!</v>
      </c>
      <c r="I49" s="39" t="e">
        <f>#REF!*'COMP MILLPESOS_ (2)'!$N$6</f>
        <v>#REF!</v>
      </c>
      <c r="J49" s="39" t="e">
        <f t="shared" si="1"/>
        <v>#REF!</v>
      </c>
      <c r="K49" s="39"/>
      <c r="L49" s="78" t="e">
        <f t="shared" si="2"/>
        <v>#REF!</v>
      </c>
      <c r="M49" s="78" t="e">
        <f t="shared" si="3"/>
        <v>#REF!</v>
      </c>
    </row>
    <row r="50" spans="1:13" s="5" customFormat="1" ht="16.899999999999999" customHeight="1">
      <c r="A50" s="37" t="e">
        <f>#REF!</f>
        <v>#REF!</v>
      </c>
      <c r="B50" s="38" t="e">
        <f>#REF!</f>
        <v>#REF!</v>
      </c>
      <c r="C50" s="39" t="e">
        <f>#REF!*'COMP MILLPESOS_ (2)'!$N$6</f>
        <v>#REF!</v>
      </c>
      <c r="D50" s="39" t="e">
        <f>#REF!*'COMP MILLPESOS_ (2)'!$N$6</f>
        <v>#REF!</v>
      </c>
      <c r="E50" s="39" t="e">
        <f>#REF!*'COMP MILLPESOS_ (2)'!$N$6</f>
        <v>#REF!</v>
      </c>
      <c r="F50" s="40" t="e">
        <f t="shared" si="0"/>
        <v>#REF!</v>
      </c>
      <c r="G50" s="39" t="e">
        <f t="shared" si="5"/>
        <v>#REF!</v>
      </c>
      <c r="H50" s="39" t="e">
        <f>#REF!*'COMP MILLPESOS_ (2)'!$N$6</f>
        <v>#REF!</v>
      </c>
      <c r="I50" s="39" t="e">
        <f>#REF!*'COMP MILLPESOS_ (2)'!$N$6</f>
        <v>#REF!</v>
      </c>
      <c r="J50" s="39" t="e">
        <f t="shared" si="1"/>
        <v>#REF!</v>
      </c>
      <c r="K50" s="39"/>
      <c r="L50" s="78" t="e">
        <f t="shared" si="2"/>
        <v>#REF!</v>
      </c>
      <c r="M50" s="78" t="e">
        <f t="shared" si="3"/>
        <v>#REF!</v>
      </c>
    </row>
    <row r="51" spans="1:13" s="5" customFormat="1" ht="16.899999999999999" customHeight="1">
      <c r="A51" s="37" t="e">
        <f>#REF!</f>
        <v>#REF!</v>
      </c>
      <c r="B51" s="38" t="e">
        <f>#REF!</f>
        <v>#REF!</v>
      </c>
      <c r="C51" s="39" t="e">
        <f>#REF!*'COMP MILLPESOS_ (2)'!$N$6</f>
        <v>#REF!</v>
      </c>
      <c r="D51" s="39" t="e">
        <f>#REF!*'COMP MILLPESOS_ (2)'!$N$6</f>
        <v>#REF!</v>
      </c>
      <c r="E51" s="39" t="e">
        <f>#REF!*'COMP MILLPESOS_ (2)'!$N$6</f>
        <v>#REF!</v>
      </c>
      <c r="F51" s="40" t="e">
        <f t="shared" si="0"/>
        <v>#REF!</v>
      </c>
      <c r="G51" s="39" t="e">
        <f t="shared" si="5"/>
        <v>#REF!</v>
      </c>
      <c r="H51" s="39" t="e">
        <f>#REF!*'COMP MILLPESOS_ (2)'!$N$6</f>
        <v>#REF!</v>
      </c>
      <c r="I51" s="39" t="e">
        <f>#REF!*'COMP MILLPESOS_ (2)'!$N$6</f>
        <v>#REF!</v>
      </c>
      <c r="J51" s="39" t="e">
        <f t="shared" si="1"/>
        <v>#REF!</v>
      </c>
      <c r="K51" s="39"/>
      <c r="L51" s="78" t="e">
        <f t="shared" si="2"/>
        <v>#REF!</v>
      </c>
      <c r="M51" s="78" t="e">
        <f t="shared" si="3"/>
        <v>#REF!</v>
      </c>
    </row>
    <row r="52" spans="1:13" s="5" customFormat="1" ht="16.899999999999999" customHeight="1">
      <c r="A52" s="37" t="e">
        <f>#REF!</f>
        <v>#REF!</v>
      </c>
      <c r="B52" s="38" t="e">
        <f>#REF!</f>
        <v>#REF!</v>
      </c>
      <c r="C52" s="39" t="e">
        <f>#REF!*'COMP MILLPESOS_ (2)'!$N$6</f>
        <v>#REF!</v>
      </c>
      <c r="D52" s="39" t="e">
        <f>#REF!*'COMP MILLPESOS_ (2)'!$N$6</f>
        <v>#REF!</v>
      </c>
      <c r="E52" s="39" t="e">
        <f>#REF!*'COMP MILLPESOS_ (2)'!$N$6</f>
        <v>#REF!</v>
      </c>
      <c r="F52" s="40" t="e">
        <f t="shared" si="0"/>
        <v>#REF!</v>
      </c>
      <c r="G52" s="39" t="e">
        <f t="shared" si="5"/>
        <v>#REF!</v>
      </c>
      <c r="H52" s="39" t="e">
        <f>#REF!*'COMP MILLPESOS_ (2)'!$N$6</f>
        <v>#REF!</v>
      </c>
      <c r="I52" s="39" t="e">
        <f>#REF!*'COMP MILLPESOS_ (2)'!$N$6</f>
        <v>#REF!</v>
      </c>
      <c r="J52" s="39" t="e">
        <f t="shared" si="1"/>
        <v>#REF!</v>
      </c>
      <c r="K52" s="39"/>
      <c r="L52" s="78" t="e">
        <f t="shared" si="2"/>
        <v>#REF!</v>
      </c>
      <c r="M52" s="78" t="e">
        <f t="shared" si="3"/>
        <v>#REF!</v>
      </c>
    </row>
    <row r="53" spans="1:13" s="5" customFormat="1" ht="16.899999999999999" customHeight="1">
      <c r="A53" s="37" t="e">
        <f>#REF!</f>
        <v>#REF!</v>
      </c>
      <c r="B53" s="38" t="e">
        <f>#REF!</f>
        <v>#REF!</v>
      </c>
      <c r="C53" s="39" t="e">
        <f>#REF!*'COMP MILLPESOS_ (2)'!$N$6</f>
        <v>#REF!</v>
      </c>
      <c r="D53" s="39" t="e">
        <f>#REF!*'COMP MILLPESOS_ (2)'!$N$6</f>
        <v>#REF!</v>
      </c>
      <c r="E53" s="39" t="e">
        <f>#REF!*'COMP MILLPESOS_ (2)'!$N$6</f>
        <v>#REF!</v>
      </c>
      <c r="F53" s="40" t="e">
        <f t="shared" si="0"/>
        <v>#REF!</v>
      </c>
      <c r="G53" s="39" t="e">
        <f t="shared" si="5"/>
        <v>#REF!</v>
      </c>
      <c r="H53" s="39" t="e">
        <f>#REF!*'COMP MILLPESOS_ (2)'!$N$6</f>
        <v>#REF!</v>
      </c>
      <c r="I53" s="39" t="e">
        <f>#REF!*'COMP MILLPESOS_ (2)'!$N$6</f>
        <v>#REF!</v>
      </c>
      <c r="J53" s="39" t="e">
        <f t="shared" si="1"/>
        <v>#REF!</v>
      </c>
      <c r="K53" s="39"/>
      <c r="L53" s="78" t="e">
        <f t="shared" si="2"/>
        <v>#REF!</v>
      </c>
      <c r="M53" s="78" t="e">
        <f t="shared" si="3"/>
        <v>#REF!</v>
      </c>
    </row>
    <row r="54" spans="1:13" s="5" customFormat="1" ht="16.899999999999999" customHeight="1">
      <c r="A54" s="37" t="e">
        <f>#REF!</f>
        <v>#REF!</v>
      </c>
      <c r="B54" s="38" t="e">
        <f>#REF!</f>
        <v>#REF!</v>
      </c>
      <c r="C54" s="39" t="e">
        <f>#REF!*'COMP MILLPESOS_ (2)'!$N$6</f>
        <v>#REF!</v>
      </c>
      <c r="D54" s="39" t="e">
        <f>#REF!*'COMP MILLPESOS_ (2)'!$N$6</f>
        <v>#REF!</v>
      </c>
      <c r="E54" s="39" t="e">
        <f>#REF!*'COMP MILLPESOS_ (2)'!$N$6</f>
        <v>#REF!</v>
      </c>
      <c r="F54" s="40" t="e">
        <f t="shared" si="0"/>
        <v>#REF!</v>
      </c>
      <c r="G54" s="39" t="e">
        <f t="shared" si="5"/>
        <v>#REF!</v>
      </c>
      <c r="H54" s="39" t="e">
        <f>#REF!*'COMP MILLPESOS_ (2)'!$N$6</f>
        <v>#REF!</v>
      </c>
      <c r="I54" s="39" t="e">
        <f>#REF!*'COMP MILLPESOS_ (2)'!$N$6</f>
        <v>#REF!</v>
      </c>
      <c r="J54" s="39" t="e">
        <f t="shared" si="1"/>
        <v>#REF!</v>
      </c>
      <c r="K54" s="39"/>
      <c r="L54" s="78" t="e">
        <f t="shared" si="2"/>
        <v>#REF!</v>
      </c>
      <c r="M54" s="78" t="e">
        <f t="shared" si="3"/>
        <v>#REF!</v>
      </c>
    </row>
    <row r="55" spans="1:13" s="5" customFormat="1" ht="16.899999999999999" customHeight="1">
      <c r="A55" s="37" t="e">
        <f>#REF!</f>
        <v>#REF!</v>
      </c>
      <c r="B55" s="38" t="e">
        <f>#REF!</f>
        <v>#REF!</v>
      </c>
      <c r="C55" s="39" t="e">
        <f>#REF!*'COMP MILLPESOS_ (2)'!$N$6</f>
        <v>#REF!</v>
      </c>
      <c r="D55" s="39" t="e">
        <f>#REF!*'COMP MILLPESOS_ (2)'!$N$6</f>
        <v>#REF!</v>
      </c>
      <c r="E55" s="39" t="e">
        <f>#REF!*'COMP MILLPESOS_ (2)'!$N$6</f>
        <v>#REF!</v>
      </c>
      <c r="F55" s="40" t="e">
        <f t="shared" si="0"/>
        <v>#REF!</v>
      </c>
      <c r="G55" s="39" t="e">
        <f t="shared" si="5"/>
        <v>#REF!</v>
      </c>
      <c r="H55" s="39" t="e">
        <f>#REF!*'COMP MILLPESOS_ (2)'!$N$6</f>
        <v>#REF!</v>
      </c>
      <c r="I55" s="39" t="e">
        <f>#REF!*'COMP MILLPESOS_ (2)'!$N$6</f>
        <v>#REF!</v>
      </c>
      <c r="J55" s="39" t="e">
        <f t="shared" si="1"/>
        <v>#REF!</v>
      </c>
      <c r="K55" s="39"/>
      <c r="L55" s="78" t="e">
        <f t="shared" si="2"/>
        <v>#REF!</v>
      </c>
      <c r="M55" s="78" t="e">
        <f t="shared" si="3"/>
        <v>#REF!</v>
      </c>
    </row>
    <row r="56" spans="1:13" s="5" customFormat="1" ht="16.899999999999999" customHeight="1">
      <c r="A56" s="37" t="e">
        <f>#REF!</f>
        <v>#REF!</v>
      </c>
      <c r="B56" s="38" t="e">
        <f>#REF!</f>
        <v>#REF!</v>
      </c>
      <c r="C56" s="39" t="e">
        <f>#REF!*'COMP MILLPESOS_ (2)'!$N$6</f>
        <v>#REF!</v>
      </c>
      <c r="D56" s="39" t="e">
        <f>#REF!*'COMP MILLPESOS_ (2)'!$N$6</f>
        <v>#REF!</v>
      </c>
      <c r="E56" s="85" t="e">
        <f>#REF!*'COMP MILLPESOS_ (2)'!$N$6</f>
        <v>#REF!</v>
      </c>
      <c r="F56" s="40" t="e">
        <f t="shared" si="0"/>
        <v>#REF!</v>
      </c>
      <c r="G56" s="39" t="e">
        <f t="shared" si="5"/>
        <v>#REF!</v>
      </c>
      <c r="H56" s="39" t="e">
        <f>#REF!*'COMP MILLPESOS_ (2)'!$N$6</f>
        <v>#REF!</v>
      </c>
      <c r="I56" s="39" t="e">
        <f>#REF!*'COMP MILLPESOS_ (2)'!$N$6</f>
        <v>#REF!</v>
      </c>
      <c r="J56" s="39" t="e">
        <f t="shared" si="1"/>
        <v>#REF!</v>
      </c>
      <c r="K56" s="39"/>
      <c r="L56" s="78" t="e">
        <f t="shared" si="2"/>
        <v>#REF!</v>
      </c>
      <c r="M56" s="78" t="e">
        <f t="shared" si="3"/>
        <v>#REF!</v>
      </c>
    </row>
    <row r="57" spans="1:13" s="5" customFormat="1" ht="16.899999999999999" customHeight="1">
      <c r="A57" s="37" t="e">
        <f>#REF!</f>
        <v>#REF!</v>
      </c>
      <c r="B57" s="38" t="e">
        <f>#REF!</f>
        <v>#REF!</v>
      </c>
      <c r="C57" s="39" t="e">
        <f>#REF!*'COMP MILLPESOS_ (2)'!$N$6</f>
        <v>#REF!</v>
      </c>
      <c r="D57" s="39" t="e">
        <f>#REF!*'COMP MILLPESOS_ (2)'!$N$6</f>
        <v>#REF!</v>
      </c>
      <c r="E57" s="39" t="e">
        <f>#REF!*'COMP MILLPESOS_ (2)'!$N$6</f>
        <v>#REF!</v>
      </c>
      <c r="F57" s="40" t="e">
        <f t="shared" si="0"/>
        <v>#REF!</v>
      </c>
      <c r="G57" s="39" t="e">
        <f t="shared" si="5"/>
        <v>#REF!</v>
      </c>
      <c r="H57" s="39" t="e">
        <f>#REF!*'COMP MILLPESOS_ (2)'!$N$6</f>
        <v>#REF!</v>
      </c>
      <c r="I57" s="39" t="e">
        <f>#REF!*'COMP MILLPESOS_ (2)'!$N$6</f>
        <v>#REF!</v>
      </c>
      <c r="J57" s="39" t="e">
        <f t="shared" si="1"/>
        <v>#REF!</v>
      </c>
      <c r="K57" s="39"/>
      <c r="L57" s="78" t="e">
        <f t="shared" si="2"/>
        <v>#REF!</v>
      </c>
      <c r="M57" s="78" t="e">
        <f t="shared" si="3"/>
        <v>#REF!</v>
      </c>
    </row>
    <row r="58" spans="1:13" s="5" customFormat="1" ht="16.899999999999999" customHeight="1">
      <c r="A58" s="37" t="e">
        <f>#REF!</f>
        <v>#REF!</v>
      </c>
      <c r="B58" s="38" t="e">
        <f>#REF!</f>
        <v>#REF!</v>
      </c>
      <c r="C58" s="39" t="e">
        <f>#REF!*'COMP MILLPESOS_ (2)'!$N$6</f>
        <v>#REF!</v>
      </c>
      <c r="D58" s="39" t="e">
        <f>#REF!*'COMP MILLPESOS_ (2)'!$N$6</f>
        <v>#REF!</v>
      </c>
      <c r="E58" s="39" t="e">
        <f>#REF!*'COMP MILLPESOS_ (2)'!$N$6</f>
        <v>#REF!</v>
      </c>
      <c r="F58" s="40" t="e">
        <f t="shared" si="0"/>
        <v>#REF!</v>
      </c>
      <c r="G58" s="39" t="e">
        <f t="shared" si="5"/>
        <v>#REF!</v>
      </c>
      <c r="H58" s="39" t="e">
        <f>#REF!*'COMP MILLPESOS_ (2)'!$N$6</f>
        <v>#REF!</v>
      </c>
      <c r="I58" s="39" t="e">
        <f>#REF!*'COMP MILLPESOS_ (2)'!$N$6</f>
        <v>#REF!</v>
      </c>
      <c r="J58" s="39" t="e">
        <f t="shared" si="1"/>
        <v>#REF!</v>
      </c>
      <c r="K58" s="39"/>
      <c r="L58" s="78" t="e">
        <f t="shared" si="2"/>
        <v>#REF!</v>
      </c>
      <c r="M58" s="78" t="e">
        <f t="shared" si="3"/>
        <v>#REF!</v>
      </c>
    </row>
    <row r="59" spans="1:13" s="5" customFormat="1" ht="16.899999999999999" customHeight="1">
      <c r="A59" s="37" t="e">
        <f>#REF!</f>
        <v>#REF!</v>
      </c>
      <c r="B59" s="38" t="e">
        <f>#REF!</f>
        <v>#REF!</v>
      </c>
      <c r="C59" s="39" t="e">
        <f>#REF!*'COMP MILLPESOS_ (2)'!$N$6</f>
        <v>#REF!</v>
      </c>
      <c r="D59" s="39" t="e">
        <f>#REF!*'COMP MILLPESOS_ (2)'!$N$6</f>
        <v>#REF!</v>
      </c>
      <c r="E59" s="39" t="e">
        <f>#REF!*'COMP MILLPESOS_ (2)'!$N$6</f>
        <v>#REF!</v>
      </c>
      <c r="F59" s="40" t="e">
        <f t="shared" si="0"/>
        <v>#REF!</v>
      </c>
      <c r="G59" s="39" t="e">
        <f t="shared" si="5"/>
        <v>#REF!</v>
      </c>
      <c r="H59" s="39" t="e">
        <f>#REF!*'COMP MILLPESOS_ (2)'!$N$6</f>
        <v>#REF!</v>
      </c>
      <c r="I59" s="39" t="e">
        <f>#REF!*'COMP MILLPESOS_ (2)'!$N$6</f>
        <v>#REF!</v>
      </c>
      <c r="J59" s="39" t="e">
        <f t="shared" si="1"/>
        <v>#REF!</v>
      </c>
      <c r="K59" s="39"/>
      <c r="L59" s="78" t="e">
        <f t="shared" si="2"/>
        <v>#REF!</v>
      </c>
      <c r="M59" s="78" t="e">
        <f t="shared" si="3"/>
        <v>#REF!</v>
      </c>
    </row>
    <row r="60" spans="1:13" s="5" customFormat="1" ht="16.899999999999999" customHeight="1">
      <c r="A60" s="37" t="e">
        <f>#REF!</f>
        <v>#REF!</v>
      </c>
      <c r="B60" s="38" t="e">
        <f>#REF!</f>
        <v>#REF!</v>
      </c>
      <c r="C60" s="39" t="e">
        <f>#REF!*'COMP MILLPESOS_ (2)'!$N$6</f>
        <v>#REF!</v>
      </c>
      <c r="D60" s="39" t="e">
        <f>#REF!*'COMP MILLPESOS_ (2)'!$N$6</f>
        <v>#REF!</v>
      </c>
      <c r="E60" s="39" t="e">
        <f>#REF!*'COMP MILLPESOS_ (2)'!$N$6</f>
        <v>#REF!</v>
      </c>
      <c r="F60" s="40" t="e">
        <f t="shared" si="0"/>
        <v>#REF!</v>
      </c>
      <c r="G60" s="39" t="e">
        <f t="shared" si="5"/>
        <v>#REF!</v>
      </c>
      <c r="H60" s="39" t="e">
        <f>#REF!*'COMP MILLPESOS_ (2)'!$N$6</f>
        <v>#REF!</v>
      </c>
      <c r="I60" s="39" t="e">
        <f>#REF!*'COMP MILLPESOS_ (2)'!$N$6</f>
        <v>#REF!</v>
      </c>
      <c r="J60" s="39" t="e">
        <f t="shared" si="1"/>
        <v>#REF!</v>
      </c>
      <c r="K60" s="39"/>
      <c r="L60" s="78" t="e">
        <f t="shared" si="2"/>
        <v>#REF!</v>
      </c>
      <c r="M60" s="78" t="e">
        <f t="shared" si="3"/>
        <v>#REF!</v>
      </c>
    </row>
    <row r="61" spans="1:13" s="5" customFormat="1" ht="16.899999999999999" customHeight="1">
      <c r="A61" s="37" t="e">
        <f>#REF!</f>
        <v>#REF!</v>
      </c>
      <c r="B61" s="38" t="e">
        <f>#REF!</f>
        <v>#REF!</v>
      </c>
      <c r="C61" s="39" t="e">
        <f>#REF!*'COMP MILLPESOS_ (2)'!$N$6</f>
        <v>#REF!</v>
      </c>
      <c r="D61" s="39" t="e">
        <f>#REF!*'COMP MILLPESOS_ (2)'!$N$6</f>
        <v>#REF!</v>
      </c>
      <c r="E61" s="39" t="e">
        <f>#REF!*'COMP MILLPESOS_ (2)'!$N$6</f>
        <v>#REF!</v>
      </c>
      <c r="F61" s="40" t="e">
        <f t="shared" si="0"/>
        <v>#REF!</v>
      </c>
      <c r="G61" s="39" t="e">
        <f t="shared" si="5"/>
        <v>#REF!</v>
      </c>
      <c r="H61" s="39" t="e">
        <f>#REF!*'COMP MILLPESOS_ (2)'!$N$6</f>
        <v>#REF!</v>
      </c>
      <c r="I61" s="39" t="e">
        <f>#REF!*'COMP MILLPESOS_ (2)'!$N$6</f>
        <v>#REF!</v>
      </c>
      <c r="J61" s="39" t="e">
        <f t="shared" si="1"/>
        <v>#REF!</v>
      </c>
      <c r="K61" s="39"/>
      <c r="L61" s="78" t="e">
        <f t="shared" si="2"/>
        <v>#REF!</v>
      </c>
      <c r="M61" s="78" t="e">
        <f t="shared" si="3"/>
        <v>#REF!</v>
      </c>
    </row>
    <row r="62" spans="1:13" s="5" customFormat="1" ht="16.899999999999999" customHeight="1">
      <c r="A62" s="37" t="e">
        <f>#REF!</f>
        <v>#REF!</v>
      </c>
      <c r="B62" s="38" t="e">
        <f>#REF!</f>
        <v>#REF!</v>
      </c>
      <c r="C62" s="39" t="e">
        <f>#REF!*'COMP MILLPESOS_ (2)'!$N$6</f>
        <v>#REF!</v>
      </c>
      <c r="D62" s="39" t="e">
        <f>#REF!*'COMP MILLPESOS_ (2)'!$N$6</f>
        <v>#REF!</v>
      </c>
      <c r="E62" s="39" t="e">
        <f>#REF!*'COMP MILLPESOS_ (2)'!$N$6</f>
        <v>#REF!</v>
      </c>
      <c r="F62" s="40" t="e">
        <f t="shared" si="0"/>
        <v>#REF!</v>
      </c>
      <c r="G62" s="39" t="e">
        <f t="shared" si="5"/>
        <v>#REF!</v>
      </c>
      <c r="H62" s="39" t="e">
        <f>#REF!*'COMP MILLPESOS_ (2)'!$N$6</f>
        <v>#REF!</v>
      </c>
      <c r="I62" s="39" t="e">
        <f>#REF!*'COMP MILLPESOS_ (2)'!$N$6</f>
        <v>#REF!</v>
      </c>
      <c r="J62" s="39" t="e">
        <f t="shared" si="1"/>
        <v>#REF!</v>
      </c>
      <c r="K62" s="39"/>
      <c r="L62" s="78" t="e">
        <f t="shared" si="2"/>
        <v>#REF!</v>
      </c>
      <c r="M62" s="78" t="e">
        <f t="shared" si="3"/>
        <v>#REF!</v>
      </c>
    </row>
    <row r="63" spans="1:13" s="5" customFormat="1" ht="16.899999999999999" customHeight="1">
      <c r="A63" s="37" t="e">
        <f>#REF!</f>
        <v>#REF!</v>
      </c>
      <c r="B63" s="38" t="e">
        <f>#REF!</f>
        <v>#REF!</v>
      </c>
      <c r="C63" s="39" t="e">
        <f>#REF!*'COMP MILLPESOS_ (2)'!$N$6</f>
        <v>#REF!</v>
      </c>
      <c r="D63" s="39" t="e">
        <f>#REF!*'COMP MILLPESOS_ (2)'!$N$6</f>
        <v>#REF!</v>
      </c>
      <c r="E63" s="39" t="e">
        <f>#REF!*'COMP MILLPESOS_ (2)'!$N$6</f>
        <v>#REF!</v>
      </c>
      <c r="F63" s="40" t="e">
        <f t="shared" si="0"/>
        <v>#REF!</v>
      </c>
      <c r="G63" s="39" t="e">
        <f t="shared" si="5"/>
        <v>#REF!</v>
      </c>
      <c r="H63" s="39" t="e">
        <f>#REF!*'COMP MILLPESOS_ (2)'!$N$6</f>
        <v>#REF!</v>
      </c>
      <c r="I63" s="39" t="e">
        <f>#REF!*'COMP MILLPESOS_ (2)'!$N$6</f>
        <v>#REF!</v>
      </c>
      <c r="J63" s="39" t="e">
        <f t="shared" si="1"/>
        <v>#REF!</v>
      </c>
      <c r="K63" s="39"/>
      <c r="L63" s="78" t="e">
        <f t="shared" si="2"/>
        <v>#REF!</v>
      </c>
      <c r="M63" s="78" t="e">
        <f t="shared" si="3"/>
        <v>#REF!</v>
      </c>
    </row>
    <row r="64" spans="1:13" s="5" customFormat="1" ht="16.899999999999999" customHeight="1">
      <c r="A64" s="37" t="e">
        <f>#REF!</f>
        <v>#REF!</v>
      </c>
      <c r="B64" s="38" t="e">
        <f>#REF!</f>
        <v>#REF!</v>
      </c>
      <c r="C64" s="39" t="e">
        <f>#REF!*'COMP MILLPESOS_ (2)'!$N$6</f>
        <v>#REF!</v>
      </c>
      <c r="D64" s="39" t="e">
        <f>#REF!*'COMP MILLPESOS_ (2)'!$N$6</f>
        <v>#REF!</v>
      </c>
      <c r="E64" s="39" t="e">
        <f>#REF!*'COMP MILLPESOS_ (2)'!$N$6</f>
        <v>#REF!</v>
      </c>
      <c r="F64" s="40" t="e">
        <f t="shared" si="0"/>
        <v>#REF!</v>
      </c>
      <c r="G64" s="39" t="e">
        <f t="shared" si="5"/>
        <v>#REF!</v>
      </c>
      <c r="H64" s="39" t="e">
        <f>#REF!*'COMP MILLPESOS_ (2)'!$N$6</f>
        <v>#REF!</v>
      </c>
      <c r="I64" s="39" t="e">
        <f>#REF!*'COMP MILLPESOS_ (2)'!$N$6</f>
        <v>#REF!</v>
      </c>
      <c r="J64" s="39" t="e">
        <f t="shared" si="1"/>
        <v>#REF!</v>
      </c>
      <c r="K64" s="39"/>
      <c r="L64" s="78" t="e">
        <f t="shared" si="2"/>
        <v>#REF!</v>
      </c>
      <c r="M64" s="78" t="e">
        <f t="shared" si="3"/>
        <v>#REF!</v>
      </c>
    </row>
    <row r="65" spans="1:14" s="5" customFormat="1" ht="16.899999999999999" customHeight="1">
      <c r="A65" s="37" t="e">
        <f>#REF!</f>
        <v>#REF!</v>
      </c>
      <c r="B65" s="38" t="e">
        <f>#REF!</f>
        <v>#REF!</v>
      </c>
      <c r="C65" s="39" t="e">
        <f>#REF!*'COMP MILLPESOS_ (2)'!$N$6</f>
        <v>#REF!</v>
      </c>
      <c r="D65" s="39" t="e">
        <f>#REF!*'COMP MILLPESOS_ (2)'!$N$6</f>
        <v>#REF!</v>
      </c>
      <c r="E65" s="39" t="e">
        <f>#REF!*'COMP MILLPESOS_ (2)'!$N$6</f>
        <v>#REF!</v>
      </c>
      <c r="F65" s="40" t="e">
        <f t="shared" si="0"/>
        <v>#REF!</v>
      </c>
      <c r="G65" s="39" t="e">
        <f t="shared" si="5"/>
        <v>#REF!</v>
      </c>
      <c r="H65" s="39" t="e">
        <f>#REF!*'COMP MILLPESOS_ (2)'!$N$6</f>
        <v>#REF!</v>
      </c>
      <c r="I65" s="39" t="e">
        <f>#REF!*'COMP MILLPESOS_ (2)'!$N$6</f>
        <v>#REF!</v>
      </c>
      <c r="J65" s="39" t="e">
        <f t="shared" si="1"/>
        <v>#REF!</v>
      </c>
      <c r="K65" s="39"/>
      <c r="L65" s="78" t="e">
        <f t="shared" si="2"/>
        <v>#REF!</v>
      </c>
      <c r="M65" s="78" t="e">
        <f t="shared" si="3"/>
        <v>#REF!</v>
      </c>
    </row>
    <row r="66" spans="1:14" s="5" customFormat="1" ht="16.899999999999999" customHeight="1">
      <c r="A66" s="37" t="e">
        <f>#REF!</f>
        <v>#REF!</v>
      </c>
      <c r="B66" s="38" t="e">
        <f>#REF!</f>
        <v>#REF!</v>
      </c>
      <c r="C66" s="39" t="e">
        <f>#REF!*'COMP MILLPESOS_ (2)'!$N$6</f>
        <v>#REF!</v>
      </c>
      <c r="D66" s="39" t="e">
        <f>#REF!*'COMP MILLPESOS_ (2)'!$N$6</f>
        <v>#REF!</v>
      </c>
      <c r="E66" s="39" t="e">
        <f>#REF!*'COMP MILLPESOS_ (2)'!$N$6</f>
        <v>#REF!</v>
      </c>
      <c r="F66" s="40" t="e">
        <f t="shared" si="0"/>
        <v>#REF!</v>
      </c>
      <c r="G66" s="39" t="e">
        <f t="shared" si="5"/>
        <v>#REF!</v>
      </c>
      <c r="H66" s="39" t="e">
        <f>#REF!*'COMP MILLPESOS_ (2)'!$N$6</f>
        <v>#REF!</v>
      </c>
      <c r="I66" s="39" t="e">
        <f>#REF!*'COMP MILLPESOS_ (2)'!$N$6</f>
        <v>#REF!</v>
      </c>
      <c r="J66" s="39" t="e">
        <f t="shared" si="1"/>
        <v>#REF!</v>
      </c>
      <c r="K66" s="39"/>
      <c r="L66" s="78" t="e">
        <f t="shared" si="2"/>
        <v>#REF!</v>
      </c>
      <c r="M66" s="78" t="e">
        <f t="shared" si="3"/>
        <v>#REF!</v>
      </c>
    </row>
    <row r="67" spans="1:14" s="5" customFormat="1" ht="16.899999999999999" customHeight="1">
      <c r="A67" s="37" t="e">
        <f>#REF!</f>
        <v>#REF!</v>
      </c>
      <c r="B67" s="38" t="e">
        <f>#REF!</f>
        <v>#REF!</v>
      </c>
      <c r="C67" s="39" t="e">
        <f>#REF!*'COMP MILLPESOS_ (2)'!$N$6</f>
        <v>#REF!</v>
      </c>
      <c r="D67" s="39" t="e">
        <f>#REF!*'COMP MILLPESOS_ (2)'!$N$6</f>
        <v>#REF!</v>
      </c>
      <c r="E67" s="85" t="e">
        <f>#REF!*'COMP MILLPESOS_ (2)'!$N$6</f>
        <v>#REF!</v>
      </c>
      <c r="F67" s="40" t="e">
        <f t="shared" si="0"/>
        <v>#REF!</v>
      </c>
      <c r="G67" s="39" t="e">
        <f t="shared" si="5"/>
        <v>#REF!</v>
      </c>
      <c r="H67" s="39" t="e">
        <f>#REF!*'COMP MILLPESOS_ (2)'!$N$6</f>
        <v>#REF!</v>
      </c>
      <c r="I67" s="39" t="e">
        <f>#REF!*'COMP MILLPESOS_ (2)'!$N$6</f>
        <v>#REF!</v>
      </c>
      <c r="J67" s="39" t="e">
        <f t="shared" si="1"/>
        <v>#REF!</v>
      </c>
      <c r="K67" s="39"/>
      <c r="L67" s="78" t="e">
        <f t="shared" si="2"/>
        <v>#REF!</v>
      </c>
      <c r="M67" s="78" t="e">
        <f t="shared" si="3"/>
        <v>#REF!</v>
      </c>
    </row>
    <row r="68" spans="1:14" s="5" customFormat="1" ht="16.899999999999999" customHeight="1">
      <c r="A68" s="37" t="e">
        <f>#REF!</f>
        <v>#REF!</v>
      </c>
      <c r="B68" s="38" t="e">
        <f>#REF!</f>
        <v>#REF!</v>
      </c>
      <c r="C68" s="39" t="e">
        <f>#REF!*'COMP MILLPESOS_ (2)'!$N$6</f>
        <v>#REF!</v>
      </c>
      <c r="D68" s="39" t="e">
        <f>#REF!*'COMP MILLPESOS_ (2)'!$N$6</f>
        <v>#REF!</v>
      </c>
      <c r="E68" s="85" t="e">
        <f>#REF!*'COMP MILLPESOS_ (2)'!$N$6</f>
        <v>#REF!</v>
      </c>
      <c r="F68" s="40" t="e">
        <f t="shared" si="0"/>
        <v>#REF!</v>
      </c>
      <c r="G68" s="39" t="e">
        <f t="shared" si="5"/>
        <v>#REF!</v>
      </c>
      <c r="H68" s="39" t="e">
        <f>#REF!*'COMP MILLPESOS_ (2)'!$N$6</f>
        <v>#REF!</v>
      </c>
      <c r="I68" s="39" t="e">
        <f>#REF!*'COMP MILLPESOS_ (2)'!$N$6</f>
        <v>#REF!</v>
      </c>
      <c r="J68" s="39" t="e">
        <f t="shared" si="1"/>
        <v>#REF!</v>
      </c>
      <c r="K68" s="39"/>
      <c r="L68" s="78" t="e">
        <f t="shared" si="2"/>
        <v>#REF!</v>
      </c>
      <c r="M68" s="78" t="e">
        <f t="shared" si="3"/>
        <v>#REF!</v>
      </c>
    </row>
    <row r="69" spans="1:14" s="5" customFormat="1" ht="16.899999999999999" customHeight="1">
      <c r="A69" s="37">
        <v>62</v>
      </c>
      <c r="B69" s="38" t="s">
        <v>459</v>
      </c>
      <c r="C69" s="39" t="e">
        <f>#REF!*'COMP MILLPESOS_ (2)'!$N$6</f>
        <v>#REF!</v>
      </c>
      <c r="D69" s="39" t="e">
        <f>#REF!*'COMP MILLPESOS_ (2)'!$N$6</f>
        <v>#REF!</v>
      </c>
      <c r="E69" s="39" t="e">
        <f>#REF!*'COMP MILLPESOS_ (2)'!$N$6</f>
        <v>#REF!</v>
      </c>
      <c r="F69" s="40" t="e">
        <f t="shared" si="0"/>
        <v>#REF!</v>
      </c>
      <c r="G69" s="39"/>
      <c r="H69" s="39" t="e">
        <f>#REF!*'COMP MILLPESOS_ (2)'!$N$6</f>
        <v>#REF!</v>
      </c>
      <c r="I69" s="39" t="e">
        <f>#REF!*'COMP MILLPESOS_ (2)'!$N$6</f>
        <v>#REF!</v>
      </c>
      <c r="J69" s="39" t="e">
        <f t="shared" si="1"/>
        <v>#REF!</v>
      </c>
      <c r="K69" s="39"/>
      <c r="L69" s="78" t="e">
        <f t="shared" si="2"/>
        <v>#REF!</v>
      </c>
      <c r="M69" s="78" t="e">
        <f t="shared" si="3"/>
        <v>#REF!</v>
      </c>
      <c r="N69" s="8"/>
    </row>
    <row r="70" spans="1:14" s="5" customFormat="1" ht="16.899999999999999" customHeight="1">
      <c r="A70" s="37" t="e">
        <f>#REF!</f>
        <v>#REF!</v>
      </c>
      <c r="B70" s="38" t="e">
        <f>#REF!</f>
        <v>#REF!</v>
      </c>
      <c r="C70" s="39" t="e">
        <f>#REF!*'COMP MILLPESOS_ (2)'!$N$6</f>
        <v>#REF!</v>
      </c>
      <c r="D70" s="39" t="e">
        <f>#REF!*'COMP MILLPESOS_ (2)'!$N$6</f>
        <v>#REF!</v>
      </c>
      <c r="E70" s="39" t="e">
        <f>#REF!*'COMP MILLPESOS_ (2)'!$N$6</f>
        <v>#REF!</v>
      </c>
      <c r="F70" s="40" t="e">
        <f t="shared" si="0"/>
        <v>#REF!</v>
      </c>
      <c r="G70" s="39" t="e">
        <f>+E70+F70</f>
        <v>#REF!</v>
      </c>
      <c r="H70" s="39" t="e">
        <f>#REF!*'COMP MILLPESOS_ (2)'!$N$6</f>
        <v>#REF!</v>
      </c>
      <c r="I70" s="39" t="e">
        <f>#REF!*'COMP MILLPESOS_ (2)'!$N$6</f>
        <v>#REF!</v>
      </c>
      <c r="J70" s="39" t="e">
        <f t="shared" si="1"/>
        <v>#REF!</v>
      </c>
      <c r="K70" s="39"/>
      <c r="L70" s="78" t="e">
        <f t="shared" si="2"/>
        <v>#REF!</v>
      </c>
      <c r="M70" s="78" t="e">
        <f t="shared" si="3"/>
        <v>#REF!</v>
      </c>
    </row>
    <row r="71" spans="1:14" s="5" customFormat="1" ht="16.899999999999999" customHeight="1">
      <c r="A71" s="37" t="e">
        <f>#REF!</f>
        <v>#REF!</v>
      </c>
      <c r="B71" s="38" t="e">
        <f>#REF!</f>
        <v>#REF!</v>
      </c>
      <c r="C71" s="39" t="e">
        <f>#REF!*'COMP MILLPESOS_ (2)'!$N$6</f>
        <v>#REF!</v>
      </c>
      <c r="D71" s="39" t="e">
        <f>#REF!*'COMP MILLPESOS_ (2)'!$N$6</f>
        <v>#REF!</v>
      </c>
      <c r="E71" s="39" t="e">
        <f>#REF!*'COMP MILLPESOS_ (2)'!$N$6</f>
        <v>#REF!</v>
      </c>
      <c r="F71" s="40" t="e">
        <f t="shared" si="0"/>
        <v>#REF!</v>
      </c>
      <c r="G71" s="39" t="e">
        <f>+E71+F71</f>
        <v>#REF!</v>
      </c>
      <c r="H71" s="39" t="e">
        <f>#REF!*'COMP MILLPESOS_ (2)'!$N$6</f>
        <v>#REF!</v>
      </c>
      <c r="I71" s="39" t="e">
        <f>#REF!*'COMP MILLPESOS_ (2)'!$N$6</f>
        <v>#REF!</v>
      </c>
      <c r="J71" s="39" t="e">
        <f t="shared" si="1"/>
        <v>#REF!</v>
      </c>
      <c r="K71" s="39"/>
      <c r="L71" s="78" t="e">
        <f t="shared" si="2"/>
        <v>#REF!</v>
      </c>
      <c r="M71" s="78" t="e">
        <f t="shared" si="3"/>
        <v>#REF!</v>
      </c>
    </row>
    <row r="72" spans="1:14" s="5" customFormat="1" ht="16.899999999999999" customHeight="1">
      <c r="A72" s="37" t="e">
        <f>#REF!</f>
        <v>#REF!</v>
      </c>
      <c r="B72" s="38" t="e">
        <f>#REF!</f>
        <v>#REF!</v>
      </c>
      <c r="C72" s="39" t="e">
        <f>#REF!*'COMP MILLPESOS_ (2)'!$N$6</f>
        <v>#REF!</v>
      </c>
      <c r="D72" s="39" t="e">
        <f>#REF!*'COMP MILLPESOS_ (2)'!$N$6</f>
        <v>#REF!</v>
      </c>
      <c r="E72" s="39" t="e">
        <f>#REF!*'COMP MILLPESOS_ (2)'!$N$6</f>
        <v>#REF!</v>
      </c>
      <c r="F72" s="40" t="e">
        <f t="shared" si="0"/>
        <v>#REF!</v>
      </c>
      <c r="G72" s="39" t="e">
        <f>+E72+F72</f>
        <v>#REF!</v>
      </c>
      <c r="H72" s="39" t="e">
        <f>#REF!*'COMP MILLPESOS_ (2)'!$N$6</f>
        <v>#REF!</v>
      </c>
      <c r="I72" s="39" t="e">
        <f>#REF!*'COMP MILLPESOS_ (2)'!$N$6</f>
        <v>#REF!</v>
      </c>
      <c r="J72" s="39" t="e">
        <f t="shared" si="1"/>
        <v>#REF!</v>
      </c>
      <c r="K72" s="39"/>
      <c r="L72" s="78" t="e">
        <f t="shared" si="2"/>
        <v>#REF!</v>
      </c>
      <c r="M72" s="78" t="e">
        <f t="shared" si="3"/>
        <v>#REF!</v>
      </c>
    </row>
    <row r="73" spans="1:14" s="5" customFormat="1" ht="16.899999999999999" customHeight="1">
      <c r="A73" s="37" t="e">
        <f>#REF!</f>
        <v>#REF!</v>
      </c>
      <c r="B73" s="38" t="e">
        <f>#REF!</f>
        <v>#REF!</v>
      </c>
      <c r="C73" s="39" t="e">
        <f>#REF!*'COMP MILLPESOS_ (2)'!$N$6</f>
        <v>#REF!</v>
      </c>
      <c r="D73" s="39" t="e">
        <f>#REF!*'COMP MILLPESOS_ (2)'!$N$6</f>
        <v>#REF!</v>
      </c>
      <c r="E73" s="39" t="e">
        <f>#REF!*'COMP MILLPESOS_ (2)'!$N$6</f>
        <v>#REF!</v>
      </c>
      <c r="F73" s="40" t="e">
        <f t="shared" si="0"/>
        <v>#REF!</v>
      </c>
      <c r="G73" s="39" t="e">
        <f>+E73+F73</f>
        <v>#REF!</v>
      </c>
      <c r="H73" s="39" t="e">
        <f>#REF!*'COMP MILLPESOS_ (2)'!$N$6</f>
        <v>#REF!</v>
      </c>
      <c r="I73" s="39" t="e">
        <f>#REF!*'COMP MILLPESOS_ (2)'!$N$6</f>
        <v>#REF!</v>
      </c>
      <c r="J73" s="39" t="e">
        <f t="shared" si="1"/>
        <v>#REF!</v>
      </c>
      <c r="K73" s="39"/>
      <c r="L73" s="78" t="e">
        <f t="shared" si="2"/>
        <v>#REF!</v>
      </c>
      <c r="M73" s="78" t="e">
        <f t="shared" si="3"/>
        <v>#REF!</v>
      </c>
    </row>
    <row r="74" spans="1:14" s="5" customFormat="1" ht="16.899999999999999" customHeight="1">
      <c r="A74" s="37" t="e">
        <f>#REF!</f>
        <v>#REF!</v>
      </c>
      <c r="B74" s="38" t="e">
        <f>#REF!</f>
        <v>#REF!</v>
      </c>
      <c r="C74" s="39" t="e">
        <f>#REF!*'COMP MILLPESOS_ (2)'!$N$6</f>
        <v>#REF!</v>
      </c>
      <c r="D74" s="39" t="e">
        <f>#REF!*'COMP MILLPESOS_ (2)'!$N$6</f>
        <v>#REF!</v>
      </c>
      <c r="E74" s="39" t="e">
        <f>#REF!*'COMP MILLPESOS_ (2)'!$N$6</f>
        <v>#REF!</v>
      </c>
      <c r="F74" s="40" t="e">
        <f t="shared" ref="F74:F137" si="6">D74+E74</f>
        <v>#REF!</v>
      </c>
      <c r="G74" s="39" t="e">
        <f>+E74+F74</f>
        <v>#REF!</v>
      </c>
      <c r="H74" s="39" t="e">
        <f>#REF!*'COMP MILLPESOS_ (2)'!$N$6</f>
        <v>#REF!</v>
      </c>
      <c r="I74" s="39" t="e">
        <f>#REF!*'COMP MILLPESOS_ (2)'!$N$6</f>
        <v>#REF!</v>
      </c>
      <c r="J74" s="39" t="e">
        <f t="shared" ref="J74:J137" si="7">H74+I74</f>
        <v>#REF!</v>
      </c>
      <c r="K74" s="39"/>
      <c r="L74" s="78" t="e">
        <f t="shared" ref="L74:L137" si="8">C74-F74-J74</f>
        <v>#REF!</v>
      </c>
      <c r="M74" s="78" t="e">
        <f t="shared" ref="M74:M137" si="9">J74+L74</f>
        <v>#REF!</v>
      </c>
    </row>
    <row r="75" spans="1:14" s="5" customFormat="1" ht="16.899999999999999" customHeight="1">
      <c r="A75" s="37" t="e">
        <f>#REF!</f>
        <v>#REF!</v>
      </c>
      <c r="B75" s="38" t="e">
        <f>#REF!</f>
        <v>#REF!</v>
      </c>
      <c r="C75" s="39" t="e">
        <f>#REF!*'COMP MILLPESOS_ (2)'!$N$6</f>
        <v>#REF!</v>
      </c>
      <c r="D75" s="39" t="e">
        <f>#REF!*'COMP MILLPESOS_ (2)'!$N$6</f>
        <v>#REF!</v>
      </c>
      <c r="E75" s="39" t="e">
        <f>#REF!*'COMP MILLPESOS_ (2)'!$N$6</f>
        <v>#REF!</v>
      </c>
      <c r="F75" s="40" t="e">
        <f t="shared" si="6"/>
        <v>#REF!</v>
      </c>
      <c r="G75" s="39"/>
      <c r="H75" s="39" t="e">
        <f>#REF!*'COMP MILLPESOS_ (2)'!$N$6</f>
        <v>#REF!</v>
      </c>
      <c r="I75" s="39" t="e">
        <f>#REF!*'COMP MILLPESOS_ (2)'!$N$6</f>
        <v>#REF!</v>
      </c>
      <c r="J75" s="39" t="e">
        <f t="shared" si="7"/>
        <v>#REF!</v>
      </c>
      <c r="K75" s="39"/>
      <c r="L75" s="78" t="e">
        <f t="shared" si="8"/>
        <v>#REF!</v>
      </c>
      <c r="M75" s="78" t="e">
        <f t="shared" si="9"/>
        <v>#REF!</v>
      </c>
    </row>
    <row r="76" spans="1:14" s="5" customFormat="1" ht="16.899999999999999" customHeight="1">
      <c r="A76" s="37" t="e">
        <f>#REF!</f>
        <v>#REF!</v>
      </c>
      <c r="B76" s="38" t="e">
        <f>#REF!</f>
        <v>#REF!</v>
      </c>
      <c r="C76" s="39" t="e">
        <f>#REF!*'COMP MILLPESOS_ (2)'!$N$6</f>
        <v>#REF!</v>
      </c>
      <c r="D76" s="39" t="e">
        <f>#REF!*'COMP MILLPESOS_ (2)'!$N$6</f>
        <v>#REF!</v>
      </c>
      <c r="E76" s="39" t="e">
        <f>#REF!*'COMP MILLPESOS_ (2)'!$N$6</f>
        <v>#REF!</v>
      </c>
      <c r="F76" s="40" t="e">
        <f t="shared" si="6"/>
        <v>#REF!</v>
      </c>
      <c r="G76" s="39"/>
      <c r="H76" s="39" t="e">
        <f>#REF!*'COMP MILLPESOS_ (2)'!$N$6</f>
        <v>#REF!</v>
      </c>
      <c r="I76" s="39" t="e">
        <f>#REF!*'COMP MILLPESOS_ (2)'!$N$6</f>
        <v>#REF!</v>
      </c>
      <c r="J76" s="39" t="e">
        <f t="shared" si="7"/>
        <v>#REF!</v>
      </c>
      <c r="K76" s="39"/>
      <c r="L76" s="78" t="e">
        <f t="shared" si="8"/>
        <v>#REF!</v>
      </c>
      <c r="M76" s="78" t="e">
        <f t="shared" si="9"/>
        <v>#REF!</v>
      </c>
    </row>
    <row r="77" spans="1:14" s="5" customFormat="1" ht="16.899999999999999" customHeight="1">
      <c r="A77" s="37" t="e">
        <f>#REF!</f>
        <v>#REF!</v>
      </c>
      <c r="B77" s="38" t="e">
        <f>#REF!</f>
        <v>#REF!</v>
      </c>
      <c r="C77" s="39" t="e">
        <f>#REF!*'COMP MILLPESOS_ (2)'!$N$6</f>
        <v>#REF!</v>
      </c>
      <c r="D77" s="39" t="e">
        <f>#REF!*'COMP MILLPESOS_ (2)'!$N$6</f>
        <v>#REF!</v>
      </c>
      <c r="E77" s="39" t="e">
        <f>#REF!*'COMP MILLPESOS_ (2)'!$N$6</f>
        <v>#REF!</v>
      </c>
      <c r="F77" s="40" t="e">
        <f t="shared" si="6"/>
        <v>#REF!</v>
      </c>
      <c r="G77" s="39" t="e">
        <f t="shared" ref="G77:G103" si="10">+E77+F77</f>
        <v>#REF!</v>
      </c>
      <c r="H77" s="39" t="e">
        <f>#REF!*'COMP MILLPESOS_ (2)'!$N$6</f>
        <v>#REF!</v>
      </c>
      <c r="I77" s="39" t="e">
        <f>#REF!*'COMP MILLPESOS_ (2)'!$N$6</f>
        <v>#REF!</v>
      </c>
      <c r="J77" s="39" t="e">
        <f t="shared" si="7"/>
        <v>#REF!</v>
      </c>
      <c r="K77" s="39"/>
      <c r="L77" s="78" t="e">
        <f t="shared" si="8"/>
        <v>#REF!</v>
      </c>
      <c r="M77" s="78" t="e">
        <f t="shared" si="9"/>
        <v>#REF!</v>
      </c>
    </row>
    <row r="78" spans="1:14" s="5" customFormat="1" ht="16.899999999999999" customHeight="1">
      <c r="A78" s="37" t="e">
        <f>#REF!</f>
        <v>#REF!</v>
      </c>
      <c r="B78" s="38" t="e">
        <f>#REF!</f>
        <v>#REF!</v>
      </c>
      <c r="C78" s="39" t="e">
        <f>#REF!*'COMP MILLPESOS_ (2)'!$N$6</f>
        <v>#REF!</v>
      </c>
      <c r="D78" s="39" t="e">
        <f>#REF!*'COMP MILLPESOS_ (2)'!$N$6</f>
        <v>#REF!</v>
      </c>
      <c r="E78" s="85" t="e">
        <f>#REF!*'COMP MILLPESOS_ (2)'!$N$6</f>
        <v>#REF!</v>
      </c>
      <c r="F78" s="40" t="e">
        <f t="shared" si="6"/>
        <v>#REF!</v>
      </c>
      <c r="G78" s="39" t="e">
        <f t="shared" si="10"/>
        <v>#REF!</v>
      </c>
      <c r="H78" s="39" t="e">
        <f>#REF!*'COMP MILLPESOS_ (2)'!$N$6</f>
        <v>#REF!</v>
      </c>
      <c r="I78" s="39" t="e">
        <f>#REF!*'COMP MILLPESOS_ (2)'!$N$6</f>
        <v>#REF!</v>
      </c>
      <c r="J78" s="39" t="e">
        <f t="shared" si="7"/>
        <v>#REF!</v>
      </c>
      <c r="K78" s="39"/>
      <c r="L78" s="78" t="e">
        <f t="shared" si="8"/>
        <v>#REF!</v>
      </c>
      <c r="M78" s="78" t="e">
        <f t="shared" si="9"/>
        <v>#REF!</v>
      </c>
    </row>
    <row r="79" spans="1:14" s="5" customFormat="1" ht="16.899999999999999" customHeight="1">
      <c r="A79" s="37" t="e">
        <f>#REF!</f>
        <v>#REF!</v>
      </c>
      <c r="B79" s="38" t="e">
        <f>#REF!</f>
        <v>#REF!</v>
      </c>
      <c r="C79" s="39" t="e">
        <f>#REF!*'COMP MILLPESOS_ (2)'!$N$6</f>
        <v>#REF!</v>
      </c>
      <c r="D79" s="39" t="e">
        <f>#REF!*'COMP MILLPESOS_ (2)'!$N$6</f>
        <v>#REF!</v>
      </c>
      <c r="E79" s="85" t="e">
        <f>#REF!*'COMP MILLPESOS_ (2)'!$N$6</f>
        <v>#REF!</v>
      </c>
      <c r="F79" s="40" t="e">
        <f t="shared" si="6"/>
        <v>#REF!</v>
      </c>
      <c r="G79" s="39" t="e">
        <f t="shared" si="10"/>
        <v>#REF!</v>
      </c>
      <c r="H79" s="39" t="e">
        <f>#REF!*'COMP MILLPESOS_ (2)'!$N$6</f>
        <v>#REF!</v>
      </c>
      <c r="I79" s="39" t="e">
        <f>#REF!*'COMP MILLPESOS_ (2)'!$N$6</f>
        <v>#REF!</v>
      </c>
      <c r="J79" s="39" t="e">
        <f t="shared" si="7"/>
        <v>#REF!</v>
      </c>
      <c r="K79" s="39"/>
      <c r="L79" s="78" t="e">
        <f t="shared" si="8"/>
        <v>#REF!</v>
      </c>
      <c r="M79" s="78" t="e">
        <f t="shared" si="9"/>
        <v>#REF!</v>
      </c>
    </row>
    <row r="80" spans="1:14" s="5" customFormat="1" ht="16.899999999999999" customHeight="1">
      <c r="A80" s="37" t="e">
        <f>#REF!</f>
        <v>#REF!</v>
      </c>
      <c r="B80" s="38" t="e">
        <f>#REF!</f>
        <v>#REF!</v>
      </c>
      <c r="C80" s="39" t="e">
        <f>#REF!*'COMP MILLPESOS_ (2)'!$N$6</f>
        <v>#REF!</v>
      </c>
      <c r="D80" s="39" t="e">
        <f>#REF!*'COMP MILLPESOS_ (2)'!$N$6</f>
        <v>#REF!</v>
      </c>
      <c r="E80" s="85" t="e">
        <f>#REF!*'COMP MILLPESOS_ (2)'!$N$6</f>
        <v>#REF!</v>
      </c>
      <c r="F80" s="40" t="e">
        <f t="shared" si="6"/>
        <v>#REF!</v>
      </c>
      <c r="G80" s="39" t="e">
        <f t="shared" si="10"/>
        <v>#REF!</v>
      </c>
      <c r="H80" s="39" t="e">
        <f>#REF!*'COMP MILLPESOS_ (2)'!$N$6</f>
        <v>#REF!</v>
      </c>
      <c r="I80" s="39" t="e">
        <f>#REF!*'COMP MILLPESOS_ (2)'!$N$6</f>
        <v>#REF!</v>
      </c>
      <c r="J80" s="39" t="e">
        <f t="shared" si="7"/>
        <v>#REF!</v>
      </c>
      <c r="K80" s="39"/>
      <c r="L80" s="78" t="e">
        <f t="shared" si="8"/>
        <v>#REF!</v>
      </c>
      <c r="M80" s="78" t="e">
        <f t="shared" si="9"/>
        <v>#REF!</v>
      </c>
    </row>
    <row r="81" spans="1:19" s="5" customFormat="1" ht="16.899999999999999" customHeight="1">
      <c r="A81" s="37" t="e">
        <f>#REF!</f>
        <v>#REF!</v>
      </c>
      <c r="B81" s="38" t="e">
        <f>#REF!</f>
        <v>#REF!</v>
      </c>
      <c r="C81" s="39" t="e">
        <f>#REF!*'COMP MILLPESOS_ (2)'!$N$6</f>
        <v>#REF!</v>
      </c>
      <c r="D81" s="39" t="e">
        <f>#REF!*'COMP MILLPESOS_ (2)'!$N$6</f>
        <v>#REF!</v>
      </c>
      <c r="E81" s="85" t="e">
        <f>#REF!*'COMP MILLPESOS_ (2)'!$N$6</f>
        <v>#REF!</v>
      </c>
      <c r="F81" s="40" t="e">
        <f t="shared" si="6"/>
        <v>#REF!</v>
      </c>
      <c r="G81" s="39" t="e">
        <f t="shared" si="10"/>
        <v>#REF!</v>
      </c>
      <c r="H81" s="39" t="e">
        <f>#REF!*'COMP MILLPESOS_ (2)'!$N$6</f>
        <v>#REF!</v>
      </c>
      <c r="I81" s="39" t="e">
        <f>#REF!*'COMP MILLPESOS_ (2)'!$N$6</f>
        <v>#REF!</v>
      </c>
      <c r="J81" s="39" t="e">
        <f t="shared" si="7"/>
        <v>#REF!</v>
      </c>
      <c r="K81" s="39"/>
      <c r="L81" s="78" t="e">
        <f t="shared" si="8"/>
        <v>#REF!</v>
      </c>
      <c r="M81" s="78" t="e">
        <f t="shared" si="9"/>
        <v>#REF!</v>
      </c>
    </row>
    <row r="82" spans="1:19" s="5" customFormat="1" ht="16.899999999999999" customHeight="1">
      <c r="A82" s="37" t="e">
        <f>#REF!</f>
        <v>#REF!</v>
      </c>
      <c r="B82" s="38" t="e">
        <f>#REF!</f>
        <v>#REF!</v>
      </c>
      <c r="C82" s="39" t="e">
        <f>#REF!*'COMP MILLPESOS_ (2)'!$N$6</f>
        <v>#REF!</v>
      </c>
      <c r="D82" s="39" t="e">
        <f>#REF!*'COMP MILLPESOS_ (2)'!$N$6</f>
        <v>#REF!</v>
      </c>
      <c r="E82" s="85" t="e">
        <f>#REF!*'COMP MILLPESOS_ (2)'!$N$6</f>
        <v>#REF!</v>
      </c>
      <c r="F82" s="40" t="e">
        <f t="shared" si="6"/>
        <v>#REF!</v>
      </c>
      <c r="G82" s="39" t="e">
        <f t="shared" si="10"/>
        <v>#REF!</v>
      </c>
      <c r="H82" s="39" t="e">
        <f>#REF!*'COMP MILLPESOS_ (2)'!$N$6</f>
        <v>#REF!</v>
      </c>
      <c r="I82" s="39" t="e">
        <f>#REF!*'COMP MILLPESOS_ (2)'!$N$6</f>
        <v>#REF!</v>
      </c>
      <c r="J82" s="39" t="e">
        <f t="shared" si="7"/>
        <v>#REF!</v>
      </c>
      <c r="K82" s="39"/>
      <c r="L82" s="78" t="e">
        <f t="shared" si="8"/>
        <v>#REF!</v>
      </c>
      <c r="M82" s="78" t="e">
        <f t="shared" si="9"/>
        <v>#REF!</v>
      </c>
    </row>
    <row r="83" spans="1:19" s="5" customFormat="1" ht="16.899999999999999" customHeight="1">
      <c r="A83" s="37" t="e">
        <f>#REF!</f>
        <v>#REF!</v>
      </c>
      <c r="B83" s="38" t="e">
        <f>#REF!</f>
        <v>#REF!</v>
      </c>
      <c r="C83" s="39" t="e">
        <f>#REF!*'COMP MILLPESOS_ (2)'!$N$6</f>
        <v>#REF!</v>
      </c>
      <c r="D83" s="39" t="e">
        <f>#REF!*'COMP MILLPESOS_ (2)'!$N$6</f>
        <v>#REF!</v>
      </c>
      <c r="E83" s="85" t="e">
        <f>#REF!*'COMP MILLPESOS_ (2)'!$N$6</f>
        <v>#REF!</v>
      </c>
      <c r="F83" s="40" t="e">
        <f t="shared" si="6"/>
        <v>#REF!</v>
      </c>
      <c r="G83" s="39" t="e">
        <f t="shared" si="10"/>
        <v>#REF!</v>
      </c>
      <c r="H83" s="39" t="e">
        <f>#REF!*'COMP MILLPESOS_ (2)'!$N$6</f>
        <v>#REF!</v>
      </c>
      <c r="I83" s="39" t="e">
        <f>#REF!*'COMP MILLPESOS_ (2)'!$N$6</f>
        <v>#REF!</v>
      </c>
      <c r="J83" s="39" t="e">
        <f t="shared" si="7"/>
        <v>#REF!</v>
      </c>
      <c r="K83" s="39"/>
      <c r="L83" s="78" t="e">
        <f t="shared" si="8"/>
        <v>#REF!</v>
      </c>
      <c r="M83" s="78" t="e">
        <f t="shared" si="9"/>
        <v>#REF!</v>
      </c>
    </row>
    <row r="84" spans="1:19" s="5" customFormat="1" ht="16.899999999999999" customHeight="1">
      <c r="A84" s="37" t="e">
        <f>#REF!</f>
        <v>#REF!</v>
      </c>
      <c r="B84" s="38" t="e">
        <f>#REF!</f>
        <v>#REF!</v>
      </c>
      <c r="C84" s="39" t="e">
        <f>#REF!*'COMP MILLPESOS_ (2)'!$N$6</f>
        <v>#REF!</v>
      </c>
      <c r="D84" s="39" t="e">
        <f>#REF!*'COMP MILLPESOS_ (2)'!$N$6</f>
        <v>#REF!</v>
      </c>
      <c r="E84" s="85" t="e">
        <f>#REF!*'COMP MILLPESOS_ (2)'!$N$6</f>
        <v>#REF!</v>
      </c>
      <c r="F84" s="40" t="e">
        <f t="shared" si="6"/>
        <v>#REF!</v>
      </c>
      <c r="G84" s="39" t="e">
        <f t="shared" si="10"/>
        <v>#REF!</v>
      </c>
      <c r="H84" s="39" t="e">
        <f>#REF!*'COMP MILLPESOS_ (2)'!$N$6</f>
        <v>#REF!</v>
      </c>
      <c r="I84" s="39" t="e">
        <f>#REF!*'COMP MILLPESOS_ (2)'!$N$6</f>
        <v>#REF!</v>
      </c>
      <c r="J84" s="39" t="e">
        <f t="shared" si="7"/>
        <v>#REF!</v>
      </c>
      <c r="K84" s="39"/>
      <c r="L84" s="78" t="e">
        <f t="shared" si="8"/>
        <v>#REF!</v>
      </c>
      <c r="M84" s="78" t="e">
        <f t="shared" si="9"/>
        <v>#REF!</v>
      </c>
    </row>
    <row r="85" spans="1:19" s="5" customFormat="1" ht="16.899999999999999" customHeight="1">
      <c r="A85" s="37" t="e">
        <f>#REF!</f>
        <v>#REF!</v>
      </c>
      <c r="B85" s="38" t="e">
        <f>#REF!</f>
        <v>#REF!</v>
      </c>
      <c r="C85" s="39" t="e">
        <f>#REF!*'COMP MILLPESOS_ (2)'!$N$6</f>
        <v>#REF!</v>
      </c>
      <c r="D85" s="39" t="e">
        <f>#REF!*'COMP MILLPESOS_ (2)'!$N$6</f>
        <v>#REF!</v>
      </c>
      <c r="E85" s="85" t="e">
        <f>#REF!*'COMP MILLPESOS_ (2)'!$N$6</f>
        <v>#REF!</v>
      </c>
      <c r="F85" s="40" t="e">
        <f t="shared" si="6"/>
        <v>#REF!</v>
      </c>
      <c r="G85" s="39" t="e">
        <f t="shared" si="10"/>
        <v>#REF!</v>
      </c>
      <c r="H85" s="39" t="e">
        <f>#REF!*'COMP MILLPESOS_ (2)'!$N$6</f>
        <v>#REF!</v>
      </c>
      <c r="I85" s="39" t="e">
        <f>#REF!*'COMP MILLPESOS_ (2)'!$N$6</f>
        <v>#REF!</v>
      </c>
      <c r="J85" s="39" t="e">
        <f t="shared" si="7"/>
        <v>#REF!</v>
      </c>
      <c r="K85" s="39"/>
      <c r="L85" s="78" t="e">
        <f t="shared" si="8"/>
        <v>#REF!</v>
      </c>
      <c r="M85" s="78" t="e">
        <f t="shared" si="9"/>
        <v>#REF!</v>
      </c>
    </row>
    <row r="86" spans="1:19" s="5" customFormat="1" ht="16.899999999999999" customHeight="1">
      <c r="A86" s="37" t="e">
        <f>#REF!</f>
        <v>#REF!</v>
      </c>
      <c r="B86" s="38" t="e">
        <f>#REF!</f>
        <v>#REF!</v>
      </c>
      <c r="C86" s="39" t="e">
        <f>#REF!*'COMP MILLPESOS_ (2)'!$N$6</f>
        <v>#REF!</v>
      </c>
      <c r="D86" s="39" t="e">
        <f>#REF!*'COMP MILLPESOS_ (2)'!$N$6</f>
        <v>#REF!</v>
      </c>
      <c r="E86" s="85" t="e">
        <f>#REF!*'COMP MILLPESOS_ (2)'!$N$6</f>
        <v>#REF!</v>
      </c>
      <c r="F86" s="40" t="e">
        <f t="shared" si="6"/>
        <v>#REF!</v>
      </c>
      <c r="G86" s="39" t="e">
        <f t="shared" si="10"/>
        <v>#REF!</v>
      </c>
      <c r="H86" s="39" t="e">
        <f>#REF!*'COMP MILLPESOS_ (2)'!$N$6</f>
        <v>#REF!</v>
      </c>
      <c r="I86" s="39" t="e">
        <f>#REF!*'COMP MILLPESOS_ (2)'!$N$6</f>
        <v>#REF!</v>
      </c>
      <c r="J86" s="39" t="e">
        <f t="shared" si="7"/>
        <v>#REF!</v>
      </c>
      <c r="K86" s="39"/>
      <c r="L86" s="78" t="e">
        <f t="shared" si="8"/>
        <v>#REF!</v>
      </c>
      <c r="M86" s="78" t="e">
        <f t="shared" si="9"/>
        <v>#REF!</v>
      </c>
    </row>
    <row r="87" spans="1:19" s="5" customFormat="1" ht="16.899999999999999" customHeight="1">
      <c r="A87" s="37" t="e">
        <f>#REF!</f>
        <v>#REF!</v>
      </c>
      <c r="B87" s="38" t="e">
        <f>#REF!</f>
        <v>#REF!</v>
      </c>
      <c r="C87" s="39" t="e">
        <f>#REF!*'COMP MILLPESOS_ (2)'!$N$6</f>
        <v>#REF!</v>
      </c>
      <c r="D87" s="39" t="e">
        <f>#REF!*'COMP MILLPESOS_ (2)'!$N$6</f>
        <v>#REF!</v>
      </c>
      <c r="E87" s="85" t="e">
        <f>#REF!*'COMP MILLPESOS_ (2)'!$N$6</f>
        <v>#REF!</v>
      </c>
      <c r="F87" s="40" t="e">
        <f t="shared" si="6"/>
        <v>#REF!</v>
      </c>
      <c r="G87" s="39" t="e">
        <f t="shared" si="10"/>
        <v>#REF!</v>
      </c>
      <c r="H87" s="39" t="e">
        <f>#REF!*'COMP MILLPESOS_ (2)'!$N$6</f>
        <v>#REF!</v>
      </c>
      <c r="I87" s="39" t="e">
        <f>#REF!*'COMP MILLPESOS_ (2)'!$N$6</f>
        <v>#REF!</v>
      </c>
      <c r="J87" s="39" t="e">
        <f t="shared" si="7"/>
        <v>#REF!</v>
      </c>
      <c r="K87" s="39"/>
      <c r="L87" s="78" t="e">
        <f t="shared" si="8"/>
        <v>#REF!</v>
      </c>
      <c r="M87" s="78" t="e">
        <f t="shared" si="9"/>
        <v>#REF!</v>
      </c>
    </row>
    <row r="88" spans="1:19" s="5" customFormat="1" ht="16.899999999999999" customHeight="1">
      <c r="A88" s="37" t="e">
        <f>#REF!</f>
        <v>#REF!</v>
      </c>
      <c r="B88" s="38" t="e">
        <f>#REF!</f>
        <v>#REF!</v>
      </c>
      <c r="C88" s="39" t="e">
        <f>#REF!*'COMP MILLPESOS_ (2)'!$N$6</f>
        <v>#REF!</v>
      </c>
      <c r="D88" s="39" t="e">
        <f>#REF!*'COMP MILLPESOS_ (2)'!$N$6</f>
        <v>#REF!</v>
      </c>
      <c r="E88" s="85" t="e">
        <f>#REF!*'COMP MILLPESOS_ (2)'!$N$6</f>
        <v>#REF!</v>
      </c>
      <c r="F88" s="40" t="e">
        <f t="shared" si="6"/>
        <v>#REF!</v>
      </c>
      <c r="G88" s="39" t="e">
        <f t="shared" si="10"/>
        <v>#REF!</v>
      </c>
      <c r="H88" s="39" t="e">
        <f>#REF!*'COMP MILLPESOS_ (2)'!$N$6</f>
        <v>#REF!</v>
      </c>
      <c r="I88" s="39" t="e">
        <f>#REF!*'COMP MILLPESOS_ (2)'!$N$6</f>
        <v>#REF!</v>
      </c>
      <c r="J88" s="39" t="e">
        <f t="shared" si="7"/>
        <v>#REF!</v>
      </c>
      <c r="K88" s="39"/>
      <c r="L88" s="78" t="e">
        <f t="shared" si="8"/>
        <v>#REF!</v>
      </c>
      <c r="M88" s="78" t="e">
        <f t="shared" si="9"/>
        <v>#REF!</v>
      </c>
    </row>
    <row r="89" spans="1:19" s="5" customFormat="1" ht="16.899999999999999" customHeight="1">
      <c r="A89" s="37" t="e">
        <f>#REF!</f>
        <v>#REF!</v>
      </c>
      <c r="B89" s="38" t="e">
        <f>#REF!</f>
        <v>#REF!</v>
      </c>
      <c r="C89" s="39" t="e">
        <f>#REF!*'COMP MILLPESOS_ (2)'!$N$6</f>
        <v>#REF!</v>
      </c>
      <c r="D89" s="39" t="e">
        <f>#REF!*'COMP MILLPESOS_ (2)'!$N$6</f>
        <v>#REF!</v>
      </c>
      <c r="E89" s="85" t="e">
        <f>#REF!*'COMP MILLPESOS_ (2)'!$N$6</f>
        <v>#REF!</v>
      </c>
      <c r="F89" s="40" t="e">
        <f t="shared" si="6"/>
        <v>#REF!</v>
      </c>
      <c r="G89" s="39" t="e">
        <f t="shared" si="10"/>
        <v>#REF!</v>
      </c>
      <c r="H89" s="39" t="e">
        <f>#REF!*'COMP MILLPESOS_ (2)'!$N$6</f>
        <v>#REF!</v>
      </c>
      <c r="I89" s="39" t="e">
        <f>#REF!*'COMP MILLPESOS_ (2)'!$N$6</f>
        <v>#REF!</v>
      </c>
      <c r="J89" s="39" t="e">
        <f t="shared" si="7"/>
        <v>#REF!</v>
      </c>
      <c r="K89" s="39"/>
      <c r="L89" s="78" t="e">
        <f t="shared" si="8"/>
        <v>#REF!</v>
      </c>
      <c r="M89" s="78" t="e">
        <f t="shared" si="9"/>
        <v>#REF!</v>
      </c>
    </row>
    <row r="90" spans="1:19" s="5" customFormat="1" ht="16.899999999999999" customHeight="1">
      <c r="A90" s="37" t="e">
        <f>#REF!</f>
        <v>#REF!</v>
      </c>
      <c r="B90" s="38" t="e">
        <f>#REF!</f>
        <v>#REF!</v>
      </c>
      <c r="C90" s="39" t="e">
        <f>#REF!*'COMP MILLPESOS_ (2)'!$N$6</f>
        <v>#REF!</v>
      </c>
      <c r="D90" s="39" t="e">
        <f>#REF!*'COMP MILLPESOS_ (2)'!$N$6</f>
        <v>#REF!</v>
      </c>
      <c r="E90" s="85" t="e">
        <f>#REF!*'COMP MILLPESOS_ (2)'!$N$6</f>
        <v>#REF!</v>
      </c>
      <c r="F90" s="40" t="e">
        <f t="shared" si="6"/>
        <v>#REF!</v>
      </c>
      <c r="G90" s="39" t="e">
        <f t="shared" si="10"/>
        <v>#REF!</v>
      </c>
      <c r="H90" s="39" t="e">
        <f>#REF!*'COMP MILLPESOS_ (2)'!$N$6</f>
        <v>#REF!</v>
      </c>
      <c r="I90" s="39" t="e">
        <f>#REF!*'COMP MILLPESOS_ (2)'!$N$6</f>
        <v>#REF!</v>
      </c>
      <c r="J90" s="39" t="e">
        <f t="shared" si="7"/>
        <v>#REF!</v>
      </c>
      <c r="K90" s="39"/>
      <c r="L90" s="78" t="e">
        <f t="shared" si="8"/>
        <v>#REF!</v>
      </c>
      <c r="M90" s="78" t="e">
        <f t="shared" si="9"/>
        <v>#REF!</v>
      </c>
    </row>
    <row r="91" spans="1:19" s="5" customFormat="1" ht="16.899999999999999" customHeight="1">
      <c r="A91" s="37" t="e">
        <f>#REF!</f>
        <v>#REF!</v>
      </c>
      <c r="B91" s="38" t="e">
        <f>#REF!</f>
        <v>#REF!</v>
      </c>
      <c r="C91" s="39" t="e">
        <f>#REF!*'COMP MILLPESOS_ (2)'!$N$6</f>
        <v>#REF!</v>
      </c>
      <c r="D91" s="39" t="e">
        <f>#REF!*'COMP MILLPESOS_ (2)'!$N$6</f>
        <v>#REF!</v>
      </c>
      <c r="E91" s="85" t="e">
        <f>#REF!*'COMP MILLPESOS_ (2)'!$N$6</f>
        <v>#REF!</v>
      </c>
      <c r="F91" s="40" t="e">
        <f t="shared" si="6"/>
        <v>#REF!</v>
      </c>
      <c r="G91" s="39" t="e">
        <f t="shared" si="10"/>
        <v>#REF!</v>
      </c>
      <c r="H91" s="39" t="e">
        <f>#REF!*'COMP MILLPESOS_ (2)'!$N$6</f>
        <v>#REF!</v>
      </c>
      <c r="I91" s="39" t="e">
        <f>#REF!*'COMP MILLPESOS_ (2)'!$N$6</f>
        <v>#REF!</v>
      </c>
      <c r="J91" s="39" t="e">
        <f t="shared" si="7"/>
        <v>#REF!</v>
      </c>
      <c r="K91" s="39"/>
      <c r="L91" s="78" t="e">
        <f t="shared" si="8"/>
        <v>#REF!</v>
      </c>
      <c r="M91" s="78" t="e">
        <f t="shared" si="9"/>
        <v>#REF!</v>
      </c>
    </row>
    <row r="92" spans="1:19" s="5" customFormat="1" ht="16.899999999999999" customHeight="1">
      <c r="A92" s="37" t="e">
        <f>#REF!</f>
        <v>#REF!</v>
      </c>
      <c r="B92" s="38" t="e">
        <f>#REF!</f>
        <v>#REF!</v>
      </c>
      <c r="C92" s="39" t="e">
        <f>#REF!*'COMP MILLPESOS_ (2)'!$N$6</f>
        <v>#REF!</v>
      </c>
      <c r="D92" s="39" t="e">
        <f>#REF!*'COMP MILLPESOS_ (2)'!$N$6</f>
        <v>#REF!</v>
      </c>
      <c r="E92" s="85" t="e">
        <f>#REF!*'COMP MILLPESOS_ (2)'!$N$6</f>
        <v>#REF!</v>
      </c>
      <c r="F92" s="40" t="e">
        <f t="shared" si="6"/>
        <v>#REF!</v>
      </c>
      <c r="G92" s="39" t="e">
        <f t="shared" si="10"/>
        <v>#REF!</v>
      </c>
      <c r="H92" s="39" t="e">
        <f>#REF!*'COMP MILLPESOS_ (2)'!$N$6</f>
        <v>#REF!</v>
      </c>
      <c r="I92" s="39" t="e">
        <f>#REF!*'COMP MILLPESOS_ (2)'!$N$6</f>
        <v>#REF!</v>
      </c>
      <c r="J92" s="39" t="e">
        <f t="shared" si="7"/>
        <v>#REF!</v>
      </c>
      <c r="K92" s="39"/>
      <c r="L92" s="78" t="e">
        <f t="shared" si="8"/>
        <v>#REF!</v>
      </c>
      <c r="M92" s="78" t="e">
        <f t="shared" si="9"/>
        <v>#REF!</v>
      </c>
    </row>
    <row r="93" spans="1:19" s="5" customFormat="1" ht="16.899999999999999" customHeight="1">
      <c r="A93" s="37" t="e">
        <f>#REF!</f>
        <v>#REF!</v>
      </c>
      <c r="B93" s="38" t="e">
        <f>#REF!</f>
        <v>#REF!</v>
      </c>
      <c r="C93" s="39" t="e">
        <f>#REF!*'COMP MILLPESOS_ (2)'!$N$6</f>
        <v>#REF!</v>
      </c>
      <c r="D93" s="39" t="e">
        <f>#REF!*'COMP MILLPESOS_ (2)'!$N$6</f>
        <v>#REF!</v>
      </c>
      <c r="E93" s="85" t="e">
        <f>#REF!*'COMP MILLPESOS_ (2)'!$N$6</f>
        <v>#REF!</v>
      </c>
      <c r="F93" s="40" t="e">
        <f t="shared" si="6"/>
        <v>#REF!</v>
      </c>
      <c r="G93" s="39" t="e">
        <f t="shared" si="10"/>
        <v>#REF!</v>
      </c>
      <c r="H93" s="39" t="e">
        <f>#REF!*'COMP MILLPESOS_ (2)'!$N$6</f>
        <v>#REF!</v>
      </c>
      <c r="I93" s="39" t="e">
        <f>#REF!*'COMP MILLPESOS_ (2)'!$N$6</f>
        <v>#REF!</v>
      </c>
      <c r="J93" s="39" t="e">
        <f t="shared" si="7"/>
        <v>#REF!</v>
      </c>
      <c r="K93" s="39"/>
      <c r="L93" s="78" t="e">
        <f t="shared" si="8"/>
        <v>#REF!</v>
      </c>
      <c r="M93" s="78" t="e">
        <f t="shared" si="9"/>
        <v>#REF!</v>
      </c>
    </row>
    <row r="94" spans="1:19" s="5" customFormat="1" ht="16.899999999999999" customHeight="1">
      <c r="A94" s="37" t="e">
        <f>#REF!</f>
        <v>#REF!</v>
      </c>
      <c r="B94" s="38" t="e">
        <f>#REF!</f>
        <v>#REF!</v>
      </c>
      <c r="C94" s="39" t="e">
        <f>#REF!*'COMP MILLPESOS_ (2)'!$N$6</f>
        <v>#REF!</v>
      </c>
      <c r="D94" s="39" t="e">
        <f>#REF!*'COMP MILLPESOS_ (2)'!$N$6</f>
        <v>#REF!</v>
      </c>
      <c r="E94" s="85" t="e">
        <f>#REF!*'COMP MILLPESOS_ (2)'!$N$6</f>
        <v>#REF!</v>
      </c>
      <c r="F94" s="40" t="e">
        <f t="shared" si="6"/>
        <v>#REF!</v>
      </c>
      <c r="G94" s="39" t="e">
        <f t="shared" si="10"/>
        <v>#REF!</v>
      </c>
      <c r="H94" s="39" t="e">
        <f>#REF!*'COMP MILLPESOS_ (2)'!$N$6</f>
        <v>#REF!</v>
      </c>
      <c r="I94" s="39" t="e">
        <f>#REF!*'COMP MILLPESOS_ (2)'!$N$6</f>
        <v>#REF!</v>
      </c>
      <c r="J94" s="39" t="e">
        <f t="shared" si="7"/>
        <v>#REF!</v>
      </c>
      <c r="K94" s="39"/>
      <c r="L94" s="78" t="e">
        <f t="shared" si="8"/>
        <v>#REF!</v>
      </c>
      <c r="M94" s="78" t="e">
        <f t="shared" si="9"/>
        <v>#REF!</v>
      </c>
    </row>
    <row r="95" spans="1:19" s="16" customFormat="1" ht="16.899999999999999" customHeight="1">
      <c r="A95" s="37" t="e">
        <f>#REF!</f>
        <v>#REF!</v>
      </c>
      <c r="B95" s="38" t="e">
        <f>#REF!</f>
        <v>#REF!</v>
      </c>
      <c r="C95" s="39" t="e">
        <f>#REF!*'COMP MILLPESOS_ (2)'!$N$6</f>
        <v>#REF!</v>
      </c>
      <c r="D95" s="39" t="e">
        <f>#REF!*'COMP MILLPESOS_ (2)'!$N$6</f>
        <v>#REF!</v>
      </c>
      <c r="E95" s="85" t="e">
        <f>#REF!*'COMP MILLPESOS_ (2)'!$N$6</f>
        <v>#REF!</v>
      </c>
      <c r="F95" s="40" t="e">
        <f t="shared" si="6"/>
        <v>#REF!</v>
      </c>
      <c r="G95" s="39" t="e">
        <f t="shared" si="10"/>
        <v>#REF!</v>
      </c>
      <c r="H95" s="39" t="e">
        <f>#REF!*'COMP MILLPESOS_ (2)'!$N$6</f>
        <v>#REF!</v>
      </c>
      <c r="I95" s="39" t="e">
        <f>#REF!*'COMP MILLPESOS_ (2)'!$N$6</f>
        <v>#REF!</v>
      </c>
      <c r="J95" s="39" t="e">
        <f t="shared" si="7"/>
        <v>#REF!</v>
      </c>
      <c r="K95" s="39"/>
      <c r="L95" s="78" t="e">
        <f t="shared" si="8"/>
        <v>#REF!</v>
      </c>
      <c r="M95" s="78" t="e">
        <f t="shared" si="9"/>
        <v>#REF!</v>
      </c>
      <c r="N95" s="5"/>
      <c r="O95" s="5"/>
      <c r="P95" s="5"/>
      <c r="Q95" s="5"/>
      <c r="R95" s="5"/>
      <c r="S95" s="5"/>
    </row>
    <row r="96" spans="1:19" s="5" customFormat="1" ht="16.899999999999999" customHeight="1">
      <c r="A96" s="37" t="e">
        <f>#REF!</f>
        <v>#REF!</v>
      </c>
      <c r="B96" s="38" t="e">
        <f>#REF!</f>
        <v>#REF!</v>
      </c>
      <c r="C96" s="39" t="e">
        <f>#REF!*'COMP MILLPESOS_ (2)'!$N$6</f>
        <v>#REF!</v>
      </c>
      <c r="D96" s="39" t="e">
        <f>#REF!*'COMP MILLPESOS_ (2)'!$N$6</f>
        <v>#REF!</v>
      </c>
      <c r="E96" s="85" t="e">
        <f>#REF!*'COMP MILLPESOS_ (2)'!$N$6</f>
        <v>#REF!</v>
      </c>
      <c r="F96" s="40" t="e">
        <f t="shared" si="6"/>
        <v>#REF!</v>
      </c>
      <c r="G96" s="39" t="e">
        <f t="shared" si="10"/>
        <v>#REF!</v>
      </c>
      <c r="H96" s="39" t="e">
        <f>#REF!*'COMP MILLPESOS_ (2)'!$N$6</f>
        <v>#REF!</v>
      </c>
      <c r="I96" s="39" t="e">
        <f>#REF!*'COMP MILLPESOS_ (2)'!$N$6</f>
        <v>#REF!</v>
      </c>
      <c r="J96" s="39" t="e">
        <f t="shared" si="7"/>
        <v>#REF!</v>
      </c>
      <c r="K96" s="39"/>
      <c r="L96" s="78" t="e">
        <f t="shared" si="8"/>
        <v>#REF!</v>
      </c>
      <c r="M96" s="78" t="e">
        <f t="shared" si="9"/>
        <v>#REF!</v>
      </c>
    </row>
    <row r="97" spans="1:14" s="5" customFormat="1" ht="16.899999999999999" customHeight="1">
      <c r="A97" s="37" t="e">
        <f>#REF!</f>
        <v>#REF!</v>
      </c>
      <c r="B97" s="38" t="e">
        <f>#REF!</f>
        <v>#REF!</v>
      </c>
      <c r="C97" s="39" t="e">
        <f>#REF!*'COMP MILLPESOS_ (2)'!$N$6</f>
        <v>#REF!</v>
      </c>
      <c r="D97" s="39" t="e">
        <f>#REF!*'COMP MILLPESOS_ (2)'!$N$6</f>
        <v>#REF!</v>
      </c>
      <c r="E97" s="39" t="e">
        <f>#REF!*'COMP MILLPESOS_ (2)'!$N$6</f>
        <v>#REF!</v>
      </c>
      <c r="F97" s="40" t="e">
        <f t="shared" si="6"/>
        <v>#REF!</v>
      </c>
      <c r="G97" s="39" t="e">
        <f t="shared" si="10"/>
        <v>#REF!</v>
      </c>
      <c r="H97" s="39" t="e">
        <f>#REF!*'COMP MILLPESOS_ (2)'!$N$6</f>
        <v>#REF!</v>
      </c>
      <c r="I97" s="39" t="e">
        <f>#REF!*'COMP MILLPESOS_ (2)'!$N$6</f>
        <v>#REF!</v>
      </c>
      <c r="J97" s="39" t="e">
        <f t="shared" si="7"/>
        <v>#REF!</v>
      </c>
      <c r="K97" s="39"/>
      <c r="L97" s="78" t="e">
        <f t="shared" si="8"/>
        <v>#REF!</v>
      </c>
      <c r="M97" s="78" t="e">
        <f t="shared" si="9"/>
        <v>#REF!</v>
      </c>
    </row>
    <row r="98" spans="1:14" s="5" customFormat="1" ht="16.899999999999999" customHeight="1">
      <c r="A98" s="37" t="e">
        <f>#REF!</f>
        <v>#REF!</v>
      </c>
      <c r="B98" s="38" t="e">
        <f>#REF!</f>
        <v>#REF!</v>
      </c>
      <c r="C98" s="39" t="e">
        <f>#REF!*'COMP MILLPESOS_ (2)'!$N$6</f>
        <v>#REF!</v>
      </c>
      <c r="D98" s="39" t="e">
        <f>#REF!*'COMP MILLPESOS_ (2)'!$N$6</f>
        <v>#REF!</v>
      </c>
      <c r="E98" s="39" t="e">
        <f>#REF!*'COMP MILLPESOS_ (2)'!$N$6</f>
        <v>#REF!</v>
      </c>
      <c r="F98" s="40" t="e">
        <f t="shared" si="6"/>
        <v>#REF!</v>
      </c>
      <c r="G98" s="39" t="e">
        <f t="shared" si="10"/>
        <v>#REF!</v>
      </c>
      <c r="H98" s="39" t="e">
        <f>#REF!*'COMP MILLPESOS_ (2)'!$N$6</f>
        <v>#REF!</v>
      </c>
      <c r="I98" s="39" t="e">
        <f>#REF!*'COMP MILLPESOS_ (2)'!$N$6</f>
        <v>#REF!</v>
      </c>
      <c r="J98" s="39" t="e">
        <f t="shared" si="7"/>
        <v>#REF!</v>
      </c>
      <c r="K98" s="39"/>
      <c r="L98" s="78" t="e">
        <f t="shared" si="8"/>
        <v>#REF!</v>
      </c>
      <c r="M98" s="78" t="e">
        <f t="shared" si="9"/>
        <v>#REF!</v>
      </c>
    </row>
    <row r="99" spans="1:14" s="5" customFormat="1" ht="16.899999999999999" customHeight="1">
      <c r="A99" s="37" t="e">
        <f>#REF!</f>
        <v>#REF!</v>
      </c>
      <c r="B99" s="38" t="e">
        <f>#REF!</f>
        <v>#REF!</v>
      </c>
      <c r="C99" s="39" t="e">
        <f>#REF!*'COMP MILLPESOS_ (2)'!$N$6</f>
        <v>#REF!</v>
      </c>
      <c r="D99" s="39" t="e">
        <f>#REF!*'COMP MILLPESOS_ (2)'!$N$6</f>
        <v>#REF!</v>
      </c>
      <c r="E99" s="39" t="e">
        <f>#REF!*'COMP MILLPESOS_ (2)'!$N$6</f>
        <v>#REF!</v>
      </c>
      <c r="F99" s="40" t="e">
        <f t="shared" si="6"/>
        <v>#REF!</v>
      </c>
      <c r="G99" s="39" t="e">
        <f t="shared" si="10"/>
        <v>#REF!</v>
      </c>
      <c r="H99" s="39" t="e">
        <f>#REF!*'COMP MILLPESOS_ (2)'!$N$6</f>
        <v>#REF!</v>
      </c>
      <c r="I99" s="39" t="e">
        <f>#REF!*'COMP MILLPESOS_ (2)'!$N$6</f>
        <v>#REF!</v>
      </c>
      <c r="J99" s="39" t="e">
        <f t="shared" si="7"/>
        <v>#REF!</v>
      </c>
      <c r="K99" s="39"/>
      <c r="L99" s="78" t="e">
        <f t="shared" si="8"/>
        <v>#REF!</v>
      </c>
      <c r="M99" s="78" t="e">
        <f t="shared" si="9"/>
        <v>#REF!</v>
      </c>
    </row>
    <row r="100" spans="1:14" s="5" customFormat="1" ht="16.899999999999999" customHeight="1">
      <c r="A100" s="37" t="e">
        <f>#REF!</f>
        <v>#REF!</v>
      </c>
      <c r="B100" s="38" t="e">
        <f>#REF!</f>
        <v>#REF!</v>
      </c>
      <c r="C100" s="39" t="e">
        <f>#REF!*'COMP MILLPESOS_ (2)'!$N$6</f>
        <v>#REF!</v>
      </c>
      <c r="D100" s="39" t="e">
        <f>#REF!*'COMP MILLPESOS_ (2)'!$N$6</f>
        <v>#REF!</v>
      </c>
      <c r="E100" s="39" t="e">
        <f>#REF!*'COMP MILLPESOS_ (2)'!$N$6</f>
        <v>#REF!</v>
      </c>
      <c r="F100" s="40" t="e">
        <f t="shared" si="6"/>
        <v>#REF!</v>
      </c>
      <c r="G100" s="39" t="e">
        <f t="shared" si="10"/>
        <v>#REF!</v>
      </c>
      <c r="H100" s="39" t="e">
        <f>#REF!*'COMP MILLPESOS_ (2)'!$N$6</f>
        <v>#REF!</v>
      </c>
      <c r="I100" s="39" t="e">
        <f>#REF!*'COMP MILLPESOS_ (2)'!$N$6</f>
        <v>#REF!</v>
      </c>
      <c r="J100" s="39" t="e">
        <f t="shared" si="7"/>
        <v>#REF!</v>
      </c>
      <c r="K100" s="39"/>
      <c r="L100" s="78" t="e">
        <f t="shared" si="8"/>
        <v>#REF!</v>
      </c>
      <c r="M100" s="78" t="e">
        <f t="shared" si="9"/>
        <v>#REF!</v>
      </c>
    </row>
    <row r="101" spans="1:14" s="5" customFormat="1" ht="16.899999999999999" customHeight="1">
      <c r="A101" s="37" t="e">
        <f>#REF!</f>
        <v>#REF!</v>
      </c>
      <c r="B101" s="38" t="e">
        <f>#REF!</f>
        <v>#REF!</v>
      </c>
      <c r="C101" s="39" t="e">
        <f>#REF!*'COMP MILLPESOS_ (2)'!$N$6</f>
        <v>#REF!</v>
      </c>
      <c r="D101" s="39" t="e">
        <f>#REF!*'COMP MILLPESOS_ (2)'!$N$6</f>
        <v>#REF!</v>
      </c>
      <c r="E101" s="39" t="e">
        <f>#REF!*'COMP MILLPESOS_ (2)'!$N$6</f>
        <v>#REF!</v>
      </c>
      <c r="F101" s="40" t="e">
        <f t="shared" si="6"/>
        <v>#REF!</v>
      </c>
      <c r="G101" s="39" t="e">
        <f t="shared" si="10"/>
        <v>#REF!</v>
      </c>
      <c r="H101" s="39" t="e">
        <f>#REF!*'COMP MILLPESOS_ (2)'!$N$6</f>
        <v>#REF!</v>
      </c>
      <c r="I101" s="39" t="e">
        <f>#REF!*'COMP MILLPESOS_ (2)'!$N$6</f>
        <v>#REF!</v>
      </c>
      <c r="J101" s="39" t="e">
        <f t="shared" si="7"/>
        <v>#REF!</v>
      </c>
      <c r="K101" s="39"/>
      <c r="L101" s="78" t="e">
        <f t="shared" si="8"/>
        <v>#REF!</v>
      </c>
      <c r="M101" s="78" t="e">
        <f t="shared" si="9"/>
        <v>#REF!</v>
      </c>
    </row>
    <row r="102" spans="1:14" s="5" customFormat="1" ht="16.899999999999999" customHeight="1">
      <c r="A102" s="37" t="e">
        <f>#REF!</f>
        <v>#REF!</v>
      </c>
      <c r="B102" s="38" t="e">
        <f>#REF!</f>
        <v>#REF!</v>
      </c>
      <c r="C102" s="39" t="e">
        <f>#REF!*'COMP MILLPESOS_ (2)'!$N$6</f>
        <v>#REF!</v>
      </c>
      <c r="D102" s="39" t="e">
        <f>#REF!*'COMP MILLPESOS_ (2)'!$N$6</f>
        <v>#REF!</v>
      </c>
      <c r="E102" s="39" t="e">
        <f>#REF!*'COMP MILLPESOS_ (2)'!$N$6</f>
        <v>#REF!</v>
      </c>
      <c r="F102" s="40" t="e">
        <f t="shared" si="6"/>
        <v>#REF!</v>
      </c>
      <c r="G102" s="39" t="e">
        <f t="shared" si="10"/>
        <v>#REF!</v>
      </c>
      <c r="H102" s="39" t="e">
        <f>#REF!*'COMP MILLPESOS_ (2)'!$N$6</f>
        <v>#REF!</v>
      </c>
      <c r="I102" s="39" t="e">
        <f>#REF!*'COMP MILLPESOS_ (2)'!$N$6</f>
        <v>#REF!</v>
      </c>
      <c r="J102" s="39" t="e">
        <f t="shared" si="7"/>
        <v>#REF!</v>
      </c>
      <c r="K102" s="39"/>
      <c r="L102" s="78" t="e">
        <f t="shared" si="8"/>
        <v>#REF!</v>
      </c>
      <c r="M102" s="78" t="e">
        <f t="shared" si="9"/>
        <v>#REF!</v>
      </c>
    </row>
    <row r="103" spans="1:14" s="5" customFormat="1" ht="16.899999999999999" customHeight="1">
      <c r="A103" s="37" t="e">
        <f>#REF!</f>
        <v>#REF!</v>
      </c>
      <c r="B103" s="38" t="e">
        <f>#REF!</f>
        <v>#REF!</v>
      </c>
      <c r="C103" s="39" t="e">
        <f>#REF!*'COMP MILLPESOS_ (2)'!$N$6</f>
        <v>#REF!</v>
      </c>
      <c r="D103" s="39" t="e">
        <f>#REF!*'COMP MILLPESOS_ (2)'!$N$6</f>
        <v>#REF!</v>
      </c>
      <c r="E103" s="39" t="e">
        <f>#REF!*'COMP MILLPESOS_ (2)'!$N$6</f>
        <v>#REF!</v>
      </c>
      <c r="F103" s="40" t="e">
        <f t="shared" si="6"/>
        <v>#REF!</v>
      </c>
      <c r="G103" s="39" t="e">
        <f t="shared" si="10"/>
        <v>#REF!</v>
      </c>
      <c r="H103" s="39" t="e">
        <f>#REF!*'COMP MILLPESOS_ (2)'!$N$6</f>
        <v>#REF!</v>
      </c>
      <c r="I103" s="39" t="e">
        <f>#REF!*'COMP MILLPESOS_ (2)'!$N$6</f>
        <v>#REF!</v>
      </c>
      <c r="J103" s="39" t="e">
        <f t="shared" si="7"/>
        <v>#REF!</v>
      </c>
      <c r="K103" s="39"/>
      <c r="L103" s="78" t="e">
        <f t="shared" si="8"/>
        <v>#REF!</v>
      </c>
      <c r="M103" s="78" t="e">
        <f t="shared" si="9"/>
        <v>#REF!</v>
      </c>
    </row>
    <row r="104" spans="1:14" s="5" customFormat="1" ht="16.899999999999999" customHeight="1">
      <c r="A104" s="37">
        <v>104</v>
      </c>
      <c r="B104" s="41" t="s">
        <v>275</v>
      </c>
      <c r="C104" s="39" t="e">
        <f>#REF!*'COMP MILLPESOS_ (2)'!$N$6</f>
        <v>#REF!</v>
      </c>
      <c r="D104" s="39" t="e">
        <f>#REF!*'COMP MILLPESOS_ (2)'!$N$6</f>
        <v>#REF!</v>
      </c>
      <c r="E104" s="39" t="e">
        <f>#REF!*'COMP MILLPESOS_ (2)'!$N$6</f>
        <v>#REF!</v>
      </c>
      <c r="F104" s="40" t="e">
        <f t="shared" si="6"/>
        <v>#REF!</v>
      </c>
      <c r="G104" s="39"/>
      <c r="H104" s="39" t="e">
        <f>#REF!*'COMP MILLPESOS_ (2)'!$N$6</f>
        <v>#REF!</v>
      </c>
      <c r="I104" s="39" t="e">
        <f>#REF!*'COMP MILLPESOS_ (2)'!$N$6</f>
        <v>#REF!</v>
      </c>
      <c r="J104" s="39" t="e">
        <f t="shared" si="7"/>
        <v>#REF!</v>
      </c>
      <c r="K104" s="39"/>
      <c r="L104" s="78" t="e">
        <f t="shared" si="8"/>
        <v>#REF!</v>
      </c>
      <c r="M104" s="78" t="e">
        <f t="shared" si="9"/>
        <v>#REF!</v>
      </c>
      <c r="N104" s="8"/>
    </row>
    <row r="105" spans="1:14" s="5" customFormat="1" ht="16.899999999999999" customHeight="1">
      <c r="A105" s="37" t="e">
        <f>#REF!</f>
        <v>#REF!</v>
      </c>
      <c r="B105" s="38" t="e">
        <f>#REF!</f>
        <v>#REF!</v>
      </c>
      <c r="C105" s="39" t="e">
        <f>#REF!*'COMP MILLPESOS_ (2)'!$N$6</f>
        <v>#REF!</v>
      </c>
      <c r="D105" s="39" t="e">
        <f>#REF!*'COMP MILLPESOS_ (2)'!$N$6</f>
        <v>#REF!</v>
      </c>
      <c r="E105" s="39" t="e">
        <f>#REF!*'COMP MILLPESOS_ (2)'!$N$6</f>
        <v>#REF!</v>
      </c>
      <c r="F105" s="40" t="e">
        <f t="shared" si="6"/>
        <v>#REF!</v>
      </c>
      <c r="G105" s="39" t="e">
        <f t="shared" ref="G105:G120" si="11">+E105+F105</f>
        <v>#REF!</v>
      </c>
      <c r="H105" s="39" t="e">
        <f>#REF!*'COMP MILLPESOS_ (2)'!$N$6</f>
        <v>#REF!</v>
      </c>
      <c r="I105" s="39" t="e">
        <f>#REF!*'COMP MILLPESOS_ (2)'!$N$6</f>
        <v>#REF!</v>
      </c>
      <c r="J105" s="39" t="e">
        <f t="shared" si="7"/>
        <v>#REF!</v>
      </c>
      <c r="K105" s="39"/>
      <c r="L105" s="78" t="e">
        <f t="shared" si="8"/>
        <v>#REF!</v>
      </c>
      <c r="M105" s="78" t="e">
        <f t="shared" si="9"/>
        <v>#REF!</v>
      </c>
    </row>
    <row r="106" spans="1:14" s="5" customFormat="1" ht="16.899999999999999" customHeight="1">
      <c r="A106" s="37" t="e">
        <f>#REF!</f>
        <v>#REF!</v>
      </c>
      <c r="B106" s="38" t="e">
        <f>#REF!</f>
        <v>#REF!</v>
      </c>
      <c r="C106" s="39" t="e">
        <f>#REF!*'COMP MILLPESOS_ (2)'!$N$6</f>
        <v>#REF!</v>
      </c>
      <c r="D106" s="39" t="e">
        <f>#REF!*'COMP MILLPESOS_ (2)'!$N$6</f>
        <v>#REF!</v>
      </c>
      <c r="E106" s="85" t="e">
        <f>#REF!*'COMP MILLPESOS_ (2)'!$N$6</f>
        <v>#REF!</v>
      </c>
      <c r="F106" s="40" t="e">
        <f t="shared" si="6"/>
        <v>#REF!</v>
      </c>
      <c r="G106" s="39" t="e">
        <f t="shared" si="11"/>
        <v>#REF!</v>
      </c>
      <c r="H106" s="39" t="e">
        <f>#REF!*'COMP MILLPESOS_ (2)'!$N$6</f>
        <v>#REF!</v>
      </c>
      <c r="I106" s="39" t="e">
        <f>#REF!*'COMP MILLPESOS_ (2)'!$N$6</f>
        <v>#REF!</v>
      </c>
      <c r="J106" s="39" t="e">
        <f t="shared" si="7"/>
        <v>#REF!</v>
      </c>
      <c r="K106" s="39"/>
      <c r="L106" s="78" t="e">
        <f t="shared" si="8"/>
        <v>#REF!</v>
      </c>
      <c r="M106" s="78" t="e">
        <f t="shared" si="9"/>
        <v>#REF!</v>
      </c>
    </row>
    <row r="107" spans="1:14" s="5" customFormat="1" ht="16.899999999999999" customHeight="1">
      <c r="A107" s="37" t="e">
        <f>#REF!</f>
        <v>#REF!</v>
      </c>
      <c r="B107" s="38" t="e">
        <f>#REF!</f>
        <v>#REF!</v>
      </c>
      <c r="C107" s="39" t="e">
        <f>#REF!*'COMP MILLPESOS_ (2)'!$N$6</f>
        <v>#REF!</v>
      </c>
      <c r="D107" s="39" t="e">
        <f>#REF!*'COMP MILLPESOS_ (2)'!$N$6</f>
        <v>#REF!</v>
      </c>
      <c r="E107" s="85" t="e">
        <f>#REF!*'COMP MILLPESOS_ (2)'!$N$6</f>
        <v>#REF!</v>
      </c>
      <c r="F107" s="40" t="e">
        <f t="shared" si="6"/>
        <v>#REF!</v>
      </c>
      <c r="G107" s="39" t="e">
        <f t="shared" si="11"/>
        <v>#REF!</v>
      </c>
      <c r="H107" s="39" t="e">
        <f>#REF!*'COMP MILLPESOS_ (2)'!$N$6</f>
        <v>#REF!</v>
      </c>
      <c r="I107" s="39" t="e">
        <f>#REF!*'COMP MILLPESOS_ (2)'!$N$6</f>
        <v>#REF!</v>
      </c>
      <c r="J107" s="39" t="e">
        <f t="shared" si="7"/>
        <v>#REF!</v>
      </c>
      <c r="K107" s="39"/>
      <c r="L107" s="78" t="e">
        <f t="shared" si="8"/>
        <v>#REF!</v>
      </c>
      <c r="M107" s="78" t="e">
        <f t="shared" si="9"/>
        <v>#REF!</v>
      </c>
    </row>
    <row r="108" spans="1:14" s="5" customFormat="1" ht="16.899999999999999" customHeight="1">
      <c r="A108" s="37" t="e">
        <f>#REF!</f>
        <v>#REF!</v>
      </c>
      <c r="B108" s="38" t="e">
        <f>#REF!</f>
        <v>#REF!</v>
      </c>
      <c r="C108" s="39" t="e">
        <f>#REF!*'COMP MILLPESOS_ (2)'!$N$6</f>
        <v>#REF!</v>
      </c>
      <c r="D108" s="39" t="e">
        <f>#REF!*'COMP MILLPESOS_ (2)'!$N$6</f>
        <v>#REF!</v>
      </c>
      <c r="E108" s="39" t="e">
        <f>#REF!*'COMP MILLPESOS_ (2)'!$N$6</f>
        <v>#REF!</v>
      </c>
      <c r="F108" s="40" t="e">
        <f t="shared" si="6"/>
        <v>#REF!</v>
      </c>
      <c r="G108" s="39" t="e">
        <f t="shared" si="11"/>
        <v>#REF!</v>
      </c>
      <c r="H108" s="39" t="e">
        <f>#REF!*'COMP MILLPESOS_ (2)'!$N$6</f>
        <v>#REF!</v>
      </c>
      <c r="I108" s="39" t="e">
        <f>#REF!*'COMP MILLPESOS_ (2)'!$N$6</f>
        <v>#REF!</v>
      </c>
      <c r="J108" s="39" t="e">
        <f t="shared" si="7"/>
        <v>#REF!</v>
      </c>
      <c r="K108" s="39"/>
      <c r="L108" s="78" t="e">
        <f t="shared" si="8"/>
        <v>#REF!</v>
      </c>
      <c r="M108" s="78" t="e">
        <f t="shared" si="9"/>
        <v>#REF!</v>
      </c>
    </row>
    <row r="109" spans="1:14" s="5" customFormat="1" ht="16.899999999999999" customHeight="1">
      <c r="A109" s="37" t="e">
        <f>#REF!</f>
        <v>#REF!</v>
      </c>
      <c r="B109" s="38" t="e">
        <f>#REF!</f>
        <v>#REF!</v>
      </c>
      <c r="C109" s="39" t="e">
        <f>#REF!*'COMP MILLPESOS_ (2)'!$N$6</f>
        <v>#REF!</v>
      </c>
      <c r="D109" s="39" t="e">
        <f>#REF!*'COMP MILLPESOS_ (2)'!$N$6</f>
        <v>#REF!</v>
      </c>
      <c r="E109" s="85" t="e">
        <f>#REF!*'COMP MILLPESOS_ (2)'!$N$6</f>
        <v>#REF!</v>
      </c>
      <c r="F109" s="40" t="e">
        <f t="shared" si="6"/>
        <v>#REF!</v>
      </c>
      <c r="G109" s="39" t="e">
        <f t="shared" si="11"/>
        <v>#REF!</v>
      </c>
      <c r="H109" s="39" t="e">
        <f>#REF!*'COMP MILLPESOS_ (2)'!$N$6</f>
        <v>#REF!</v>
      </c>
      <c r="I109" s="39" t="e">
        <f>#REF!*'COMP MILLPESOS_ (2)'!$N$6</f>
        <v>#REF!</v>
      </c>
      <c r="J109" s="39" t="e">
        <f t="shared" si="7"/>
        <v>#REF!</v>
      </c>
      <c r="K109" s="39"/>
      <c r="L109" s="78" t="e">
        <f t="shared" si="8"/>
        <v>#REF!</v>
      </c>
      <c r="M109" s="78" t="e">
        <f t="shared" si="9"/>
        <v>#REF!</v>
      </c>
    </row>
    <row r="110" spans="1:14" s="5" customFormat="1" ht="16.899999999999999" customHeight="1">
      <c r="A110" s="37" t="e">
        <f>#REF!</f>
        <v>#REF!</v>
      </c>
      <c r="B110" s="38" t="e">
        <f>#REF!</f>
        <v>#REF!</v>
      </c>
      <c r="C110" s="39" t="e">
        <f>#REF!*'COMP MILLPESOS_ (2)'!$N$6</f>
        <v>#REF!</v>
      </c>
      <c r="D110" s="39" t="e">
        <f>#REF!*'COMP MILLPESOS_ (2)'!$N$6</f>
        <v>#REF!</v>
      </c>
      <c r="E110" s="85" t="e">
        <f>#REF!*'COMP MILLPESOS_ (2)'!$N$6</f>
        <v>#REF!</v>
      </c>
      <c r="F110" s="40" t="e">
        <f t="shared" si="6"/>
        <v>#REF!</v>
      </c>
      <c r="G110" s="39" t="e">
        <f t="shared" si="11"/>
        <v>#REF!</v>
      </c>
      <c r="H110" s="39" t="e">
        <f>#REF!*'COMP MILLPESOS_ (2)'!$N$6</f>
        <v>#REF!</v>
      </c>
      <c r="I110" s="39" t="e">
        <f>#REF!*'COMP MILLPESOS_ (2)'!$N$6</f>
        <v>#REF!</v>
      </c>
      <c r="J110" s="39" t="e">
        <f t="shared" si="7"/>
        <v>#REF!</v>
      </c>
      <c r="K110" s="39"/>
      <c r="L110" s="78" t="e">
        <f t="shared" si="8"/>
        <v>#REF!</v>
      </c>
      <c r="M110" s="78" t="e">
        <f t="shared" si="9"/>
        <v>#REF!</v>
      </c>
    </row>
    <row r="111" spans="1:14" s="5" customFormat="1" ht="16.899999999999999" customHeight="1">
      <c r="A111" s="37" t="e">
        <f>#REF!</f>
        <v>#REF!</v>
      </c>
      <c r="B111" s="38" t="e">
        <f>#REF!</f>
        <v>#REF!</v>
      </c>
      <c r="C111" s="39" t="e">
        <f>#REF!*'COMP MILLPESOS_ (2)'!$N$6</f>
        <v>#REF!</v>
      </c>
      <c r="D111" s="39" t="e">
        <f>#REF!*'COMP MILLPESOS_ (2)'!$N$6</f>
        <v>#REF!</v>
      </c>
      <c r="E111" s="85" t="e">
        <f>#REF!*'COMP MILLPESOS_ (2)'!$N$6</f>
        <v>#REF!</v>
      </c>
      <c r="F111" s="40" t="e">
        <f t="shared" si="6"/>
        <v>#REF!</v>
      </c>
      <c r="G111" s="39" t="e">
        <f t="shared" si="11"/>
        <v>#REF!</v>
      </c>
      <c r="H111" s="39" t="e">
        <f>#REF!*'COMP MILLPESOS_ (2)'!$N$6</f>
        <v>#REF!</v>
      </c>
      <c r="I111" s="39" t="e">
        <f>#REF!*'COMP MILLPESOS_ (2)'!$N$6</f>
        <v>#REF!</v>
      </c>
      <c r="J111" s="39" t="e">
        <f t="shared" si="7"/>
        <v>#REF!</v>
      </c>
      <c r="K111" s="39"/>
      <c r="L111" s="78" t="e">
        <f t="shared" si="8"/>
        <v>#REF!</v>
      </c>
      <c r="M111" s="78" t="e">
        <f t="shared" si="9"/>
        <v>#REF!</v>
      </c>
    </row>
    <row r="112" spans="1:14" s="5" customFormat="1" ht="16.899999999999999" customHeight="1">
      <c r="A112" s="37" t="e">
        <f>#REF!</f>
        <v>#REF!</v>
      </c>
      <c r="B112" s="38" t="e">
        <f>#REF!</f>
        <v>#REF!</v>
      </c>
      <c r="C112" s="39" t="e">
        <f>#REF!*'COMP MILLPESOS_ (2)'!$N$6</f>
        <v>#REF!</v>
      </c>
      <c r="D112" s="39" t="e">
        <f>#REF!*'COMP MILLPESOS_ (2)'!$N$6</f>
        <v>#REF!</v>
      </c>
      <c r="E112" s="85" t="e">
        <f>#REF!*'COMP MILLPESOS_ (2)'!$N$6</f>
        <v>#REF!</v>
      </c>
      <c r="F112" s="40" t="e">
        <f t="shared" si="6"/>
        <v>#REF!</v>
      </c>
      <c r="G112" s="39" t="e">
        <f t="shared" si="11"/>
        <v>#REF!</v>
      </c>
      <c r="H112" s="39" t="e">
        <f>#REF!*'COMP MILLPESOS_ (2)'!$N$6</f>
        <v>#REF!</v>
      </c>
      <c r="I112" s="39" t="e">
        <f>#REF!*'COMP MILLPESOS_ (2)'!$N$6</f>
        <v>#REF!</v>
      </c>
      <c r="J112" s="39" t="e">
        <f t="shared" si="7"/>
        <v>#REF!</v>
      </c>
      <c r="K112" s="39"/>
      <c r="L112" s="78" t="e">
        <f t="shared" si="8"/>
        <v>#REF!</v>
      </c>
      <c r="M112" s="78" t="e">
        <f t="shared" si="9"/>
        <v>#REF!</v>
      </c>
    </row>
    <row r="113" spans="1:14" s="5" customFormat="1" ht="16.899999999999999" customHeight="1">
      <c r="A113" s="37" t="e">
        <f>#REF!</f>
        <v>#REF!</v>
      </c>
      <c r="B113" s="38" t="e">
        <f>#REF!</f>
        <v>#REF!</v>
      </c>
      <c r="C113" s="39" t="e">
        <f>#REF!*'COMP MILLPESOS_ (2)'!$N$6</f>
        <v>#REF!</v>
      </c>
      <c r="D113" s="39" t="e">
        <f>#REF!*'COMP MILLPESOS_ (2)'!$N$6</f>
        <v>#REF!</v>
      </c>
      <c r="E113" s="85" t="e">
        <f>#REF!*'COMP MILLPESOS_ (2)'!$N$6</f>
        <v>#REF!</v>
      </c>
      <c r="F113" s="40" t="e">
        <f t="shared" si="6"/>
        <v>#REF!</v>
      </c>
      <c r="G113" s="39" t="e">
        <f t="shared" si="11"/>
        <v>#REF!</v>
      </c>
      <c r="H113" s="39" t="e">
        <f>#REF!*'COMP MILLPESOS_ (2)'!$N$6</f>
        <v>#REF!</v>
      </c>
      <c r="I113" s="39" t="e">
        <f>#REF!*'COMP MILLPESOS_ (2)'!$N$6</f>
        <v>#REF!</v>
      </c>
      <c r="J113" s="39" t="e">
        <f t="shared" si="7"/>
        <v>#REF!</v>
      </c>
      <c r="K113" s="39"/>
      <c r="L113" s="78" t="e">
        <f t="shared" si="8"/>
        <v>#REF!</v>
      </c>
      <c r="M113" s="78" t="e">
        <f t="shared" si="9"/>
        <v>#REF!</v>
      </c>
    </row>
    <row r="114" spans="1:14" s="5" customFormat="1" ht="16.899999999999999" customHeight="1">
      <c r="A114" s="37" t="e">
        <f>#REF!</f>
        <v>#REF!</v>
      </c>
      <c r="B114" s="38" t="e">
        <f>#REF!</f>
        <v>#REF!</v>
      </c>
      <c r="C114" s="39" t="e">
        <f>#REF!*'COMP MILLPESOS_ (2)'!$N$6</f>
        <v>#REF!</v>
      </c>
      <c r="D114" s="39" t="e">
        <f>#REF!*'COMP MILLPESOS_ (2)'!$N$6</f>
        <v>#REF!</v>
      </c>
      <c r="E114" s="85" t="e">
        <f>#REF!*'COMP MILLPESOS_ (2)'!$N$6</f>
        <v>#REF!</v>
      </c>
      <c r="F114" s="40" t="e">
        <f t="shared" si="6"/>
        <v>#REF!</v>
      </c>
      <c r="G114" s="39" t="e">
        <f t="shared" si="11"/>
        <v>#REF!</v>
      </c>
      <c r="H114" s="39" t="e">
        <f>#REF!*'COMP MILLPESOS_ (2)'!$N$6</f>
        <v>#REF!</v>
      </c>
      <c r="I114" s="39" t="e">
        <f>#REF!*'COMP MILLPESOS_ (2)'!$N$6</f>
        <v>#REF!</v>
      </c>
      <c r="J114" s="39" t="e">
        <f t="shared" si="7"/>
        <v>#REF!</v>
      </c>
      <c r="K114" s="39"/>
      <c r="L114" s="78" t="e">
        <f t="shared" si="8"/>
        <v>#REF!</v>
      </c>
      <c r="M114" s="78" t="e">
        <f t="shared" si="9"/>
        <v>#REF!</v>
      </c>
    </row>
    <row r="115" spans="1:14" s="5" customFormat="1" ht="16.899999999999999" customHeight="1">
      <c r="A115" s="37" t="e">
        <f>#REF!</f>
        <v>#REF!</v>
      </c>
      <c r="B115" s="38" t="e">
        <f>#REF!</f>
        <v>#REF!</v>
      </c>
      <c r="C115" s="39" t="e">
        <f>#REF!*'COMP MILLPESOS_ (2)'!$N$6</f>
        <v>#REF!</v>
      </c>
      <c r="D115" s="39" t="e">
        <f>#REF!*'COMP MILLPESOS_ (2)'!$N$6</f>
        <v>#REF!</v>
      </c>
      <c r="E115" s="85" t="e">
        <f>#REF!*'COMP MILLPESOS_ (2)'!$N$6</f>
        <v>#REF!</v>
      </c>
      <c r="F115" s="40" t="e">
        <f t="shared" si="6"/>
        <v>#REF!</v>
      </c>
      <c r="G115" s="39" t="e">
        <f t="shared" si="11"/>
        <v>#REF!</v>
      </c>
      <c r="H115" s="39" t="e">
        <f>#REF!*'COMP MILLPESOS_ (2)'!$N$6</f>
        <v>#REF!</v>
      </c>
      <c r="I115" s="39" t="e">
        <f>#REF!*'COMP MILLPESOS_ (2)'!$N$6</f>
        <v>#REF!</v>
      </c>
      <c r="J115" s="39" t="e">
        <f t="shared" si="7"/>
        <v>#REF!</v>
      </c>
      <c r="K115" s="39"/>
      <c r="L115" s="78" t="e">
        <f t="shared" si="8"/>
        <v>#REF!</v>
      </c>
      <c r="M115" s="78" t="e">
        <f t="shared" si="9"/>
        <v>#REF!</v>
      </c>
    </row>
    <row r="116" spans="1:14" s="5" customFormat="1" ht="16.899999999999999" customHeight="1">
      <c r="A116" s="37" t="e">
        <f>#REF!</f>
        <v>#REF!</v>
      </c>
      <c r="B116" s="38" t="e">
        <f>#REF!</f>
        <v>#REF!</v>
      </c>
      <c r="C116" s="39" t="e">
        <f>#REF!*'COMP MILLPESOS_ (2)'!$N$6</f>
        <v>#REF!</v>
      </c>
      <c r="D116" s="39" t="e">
        <f>#REF!*'COMP MILLPESOS_ (2)'!$N$6</f>
        <v>#REF!</v>
      </c>
      <c r="E116" s="39" t="e">
        <f>#REF!*'COMP MILLPESOS_ (2)'!$N$6</f>
        <v>#REF!</v>
      </c>
      <c r="F116" s="40" t="e">
        <f t="shared" si="6"/>
        <v>#REF!</v>
      </c>
      <c r="G116" s="39" t="e">
        <f t="shared" si="11"/>
        <v>#REF!</v>
      </c>
      <c r="H116" s="39" t="e">
        <f>#REF!*'COMP MILLPESOS_ (2)'!$N$6</f>
        <v>#REF!</v>
      </c>
      <c r="I116" s="39" t="e">
        <f>#REF!*'COMP MILLPESOS_ (2)'!$N$6</f>
        <v>#REF!</v>
      </c>
      <c r="J116" s="39" t="e">
        <f t="shared" si="7"/>
        <v>#REF!</v>
      </c>
      <c r="K116" s="39"/>
      <c r="L116" s="78" t="e">
        <f t="shared" si="8"/>
        <v>#REF!</v>
      </c>
      <c r="M116" s="78" t="e">
        <f t="shared" si="9"/>
        <v>#REF!</v>
      </c>
    </row>
    <row r="117" spans="1:14" s="5" customFormat="1" ht="16.899999999999999" customHeight="1">
      <c r="A117" s="37" t="e">
        <f>#REF!</f>
        <v>#REF!</v>
      </c>
      <c r="B117" s="38" t="e">
        <f>#REF!</f>
        <v>#REF!</v>
      </c>
      <c r="C117" s="39" t="e">
        <f>#REF!*'COMP MILLPESOS_ (2)'!$N$6</f>
        <v>#REF!</v>
      </c>
      <c r="D117" s="39" t="e">
        <f>#REF!*'COMP MILLPESOS_ (2)'!$N$6</f>
        <v>#REF!</v>
      </c>
      <c r="E117" s="39" t="e">
        <f>#REF!*'COMP MILLPESOS_ (2)'!$N$6</f>
        <v>#REF!</v>
      </c>
      <c r="F117" s="40" t="e">
        <f t="shared" si="6"/>
        <v>#REF!</v>
      </c>
      <c r="G117" s="39" t="e">
        <f t="shared" si="11"/>
        <v>#REF!</v>
      </c>
      <c r="H117" s="39" t="e">
        <f>#REF!*'COMP MILLPESOS_ (2)'!$N$6</f>
        <v>#REF!</v>
      </c>
      <c r="I117" s="39" t="e">
        <f>#REF!*'COMP MILLPESOS_ (2)'!$N$6</f>
        <v>#REF!</v>
      </c>
      <c r="J117" s="39" t="e">
        <f t="shared" si="7"/>
        <v>#REF!</v>
      </c>
      <c r="K117" s="39"/>
      <c r="L117" s="78" t="e">
        <f t="shared" si="8"/>
        <v>#REF!</v>
      </c>
      <c r="M117" s="78" t="e">
        <f t="shared" si="9"/>
        <v>#REF!</v>
      </c>
    </row>
    <row r="118" spans="1:14" s="5" customFormat="1" ht="16.899999999999999" customHeight="1">
      <c r="A118" s="37" t="e">
        <f>#REF!</f>
        <v>#REF!</v>
      </c>
      <c r="B118" s="38" t="e">
        <f>#REF!</f>
        <v>#REF!</v>
      </c>
      <c r="C118" s="39" t="e">
        <f>#REF!*'COMP MILLPESOS_ (2)'!$N$6</f>
        <v>#REF!</v>
      </c>
      <c r="D118" s="39" t="e">
        <f>#REF!*'COMP MILLPESOS_ (2)'!$N$6</f>
        <v>#REF!</v>
      </c>
      <c r="E118" s="39" t="e">
        <f>#REF!*'COMP MILLPESOS_ (2)'!$N$6</f>
        <v>#REF!</v>
      </c>
      <c r="F118" s="40" t="e">
        <f t="shared" si="6"/>
        <v>#REF!</v>
      </c>
      <c r="G118" s="39" t="e">
        <f t="shared" si="11"/>
        <v>#REF!</v>
      </c>
      <c r="H118" s="39" t="e">
        <f>#REF!*'COMP MILLPESOS_ (2)'!$N$6</f>
        <v>#REF!</v>
      </c>
      <c r="I118" s="39" t="e">
        <f>#REF!*'COMP MILLPESOS_ (2)'!$N$6</f>
        <v>#REF!</v>
      </c>
      <c r="J118" s="39" t="e">
        <f t="shared" si="7"/>
        <v>#REF!</v>
      </c>
      <c r="K118" s="39"/>
      <c r="L118" s="78" t="e">
        <f t="shared" si="8"/>
        <v>#REF!</v>
      </c>
      <c r="M118" s="78" t="e">
        <f t="shared" si="9"/>
        <v>#REF!</v>
      </c>
    </row>
    <row r="119" spans="1:14" s="5" customFormat="1" ht="16.899999999999999" customHeight="1">
      <c r="A119" s="37" t="e">
        <f>#REF!</f>
        <v>#REF!</v>
      </c>
      <c r="B119" s="38" t="e">
        <f>#REF!</f>
        <v>#REF!</v>
      </c>
      <c r="C119" s="39" t="e">
        <f>#REF!*'COMP MILLPESOS_ (2)'!$N$6</f>
        <v>#REF!</v>
      </c>
      <c r="D119" s="39" t="e">
        <f>#REF!*'COMP MILLPESOS_ (2)'!$N$6</f>
        <v>#REF!</v>
      </c>
      <c r="E119" s="39" t="e">
        <f>#REF!*'COMP MILLPESOS_ (2)'!$N$6</f>
        <v>#REF!</v>
      </c>
      <c r="F119" s="40" t="e">
        <f t="shared" si="6"/>
        <v>#REF!</v>
      </c>
      <c r="G119" s="39" t="e">
        <f t="shared" si="11"/>
        <v>#REF!</v>
      </c>
      <c r="H119" s="39" t="e">
        <f>#REF!*'COMP MILLPESOS_ (2)'!$N$6</f>
        <v>#REF!</v>
      </c>
      <c r="I119" s="39" t="e">
        <f>#REF!*'COMP MILLPESOS_ (2)'!$N$6</f>
        <v>#REF!</v>
      </c>
      <c r="J119" s="39" t="e">
        <f t="shared" si="7"/>
        <v>#REF!</v>
      </c>
      <c r="K119" s="39"/>
      <c r="L119" s="78" t="e">
        <f t="shared" si="8"/>
        <v>#REF!</v>
      </c>
      <c r="M119" s="78" t="e">
        <f t="shared" si="9"/>
        <v>#REF!</v>
      </c>
    </row>
    <row r="120" spans="1:14" s="5" customFormat="1" ht="16.899999999999999" customHeight="1">
      <c r="A120" s="37" t="e">
        <f>#REF!</f>
        <v>#REF!</v>
      </c>
      <c r="B120" s="38" t="e">
        <f>#REF!</f>
        <v>#REF!</v>
      </c>
      <c r="C120" s="39" t="e">
        <f>#REF!*'COMP MILLPESOS_ (2)'!$N$6</f>
        <v>#REF!</v>
      </c>
      <c r="D120" s="39" t="e">
        <f>#REF!*'COMP MILLPESOS_ (2)'!$N$6</f>
        <v>#REF!</v>
      </c>
      <c r="E120" s="39" t="e">
        <f>#REF!*'COMP MILLPESOS_ (2)'!$N$6</f>
        <v>#REF!</v>
      </c>
      <c r="F120" s="40" t="e">
        <f t="shared" si="6"/>
        <v>#REF!</v>
      </c>
      <c r="G120" s="39" t="e">
        <f t="shared" si="11"/>
        <v>#REF!</v>
      </c>
      <c r="H120" s="39" t="e">
        <f>#REF!*'COMP MILLPESOS_ (2)'!$N$6</f>
        <v>#REF!</v>
      </c>
      <c r="I120" s="39" t="e">
        <f>#REF!*'COMP MILLPESOS_ (2)'!$N$6</f>
        <v>#REF!</v>
      </c>
      <c r="J120" s="39" t="e">
        <f t="shared" si="7"/>
        <v>#REF!</v>
      </c>
      <c r="K120" s="39"/>
      <c r="L120" s="78" t="e">
        <f t="shared" si="8"/>
        <v>#REF!</v>
      </c>
      <c r="M120" s="78" t="e">
        <f t="shared" si="9"/>
        <v>#REF!</v>
      </c>
    </row>
    <row r="121" spans="1:14" s="5" customFormat="1" ht="16.899999999999999" customHeight="1">
      <c r="A121" s="37">
        <v>128</v>
      </c>
      <c r="B121" s="38" t="s">
        <v>3</v>
      </c>
      <c r="C121" s="39" t="e">
        <f>#REF!*'COMP MILLPESOS_ (2)'!$N$6</f>
        <v>#REF!</v>
      </c>
      <c r="D121" s="39" t="e">
        <f>#REF!*'COMP MILLPESOS_ (2)'!$N$6</f>
        <v>#REF!</v>
      </c>
      <c r="E121" s="39" t="e">
        <f>#REF!*'COMP MILLPESOS_ (2)'!$N$6</f>
        <v>#REF!</v>
      </c>
      <c r="F121" s="40" t="e">
        <f t="shared" si="6"/>
        <v>#REF!</v>
      </c>
      <c r="G121" s="39"/>
      <c r="H121" s="39" t="e">
        <f>#REF!*'COMP MILLPESOS_ (2)'!$N$6</f>
        <v>#REF!</v>
      </c>
      <c r="I121" s="39" t="e">
        <f>#REF!*'COMP MILLPESOS_ (2)'!$N$6</f>
        <v>#REF!</v>
      </c>
      <c r="J121" s="39" t="e">
        <f t="shared" si="7"/>
        <v>#REF!</v>
      </c>
      <c r="K121" s="39"/>
      <c r="L121" s="78" t="e">
        <f t="shared" si="8"/>
        <v>#REF!</v>
      </c>
      <c r="M121" s="78" t="e">
        <f t="shared" si="9"/>
        <v>#REF!</v>
      </c>
      <c r="N121" s="8"/>
    </row>
    <row r="122" spans="1:14" s="5" customFormat="1" ht="16.899999999999999" customHeight="1">
      <c r="A122" s="37" t="e">
        <f>#REF!</f>
        <v>#REF!</v>
      </c>
      <c r="B122" s="38" t="e">
        <f>#REF!</f>
        <v>#REF!</v>
      </c>
      <c r="C122" s="39" t="e">
        <f>#REF!*'COMP MILLPESOS_ (2)'!$N$6</f>
        <v>#REF!</v>
      </c>
      <c r="D122" s="39" t="e">
        <f>#REF!*'COMP MILLPESOS_ (2)'!$N$6</f>
        <v>#REF!</v>
      </c>
      <c r="E122" s="39" t="e">
        <f>#REF!*'COMP MILLPESOS_ (2)'!$N$6</f>
        <v>#REF!</v>
      </c>
      <c r="F122" s="40" t="e">
        <f t="shared" si="6"/>
        <v>#REF!</v>
      </c>
      <c r="G122" s="39" t="e">
        <f>+E122+F122</f>
        <v>#REF!</v>
      </c>
      <c r="H122" s="39" t="e">
        <f>#REF!*'COMP MILLPESOS_ (2)'!$N$6</f>
        <v>#REF!</v>
      </c>
      <c r="I122" s="39" t="e">
        <f>#REF!*'COMP MILLPESOS_ (2)'!$N$6</f>
        <v>#REF!</v>
      </c>
      <c r="J122" s="39" t="e">
        <f t="shared" si="7"/>
        <v>#REF!</v>
      </c>
      <c r="K122" s="39"/>
      <c r="L122" s="78" t="e">
        <f t="shared" si="8"/>
        <v>#REF!</v>
      </c>
      <c r="M122" s="78" t="e">
        <f t="shared" si="9"/>
        <v>#REF!</v>
      </c>
    </row>
    <row r="123" spans="1:14" s="8" customFormat="1" ht="16.899999999999999" customHeight="1">
      <c r="A123" s="37" t="e">
        <f>#REF!</f>
        <v>#REF!</v>
      </c>
      <c r="B123" s="38" t="e">
        <f>#REF!</f>
        <v>#REF!</v>
      </c>
      <c r="C123" s="39" t="e">
        <f>#REF!*'COMP MILLPESOS_ (2)'!$N$6</f>
        <v>#REF!</v>
      </c>
      <c r="D123" s="39" t="e">
        <f>#REF!*'COMP MILLPESOS_ (2)'!$N$6</f>
        <v>#REF!</v>
      </c>
      <c r="E123" s="85" t="e">
        <f>#REF!*'COMP MILLPESOS_ (2)'!$N$6</f>
        <v>#REF!</v>
      </c>
      <c r="F123" s="40" t="e">
        <f t="shared" si="6"/>
        <v>#REF!</v>
      </c>
      <c r="G123" s="39" t="e">
        <f>+E123+F123</f>
        <v>#REF!</v>
      </c>
      <c r="H123" s="39" t="e">
        <f>#REF!*'COMP MILLPESOS_ (2)'!$N$6</f>
        <v>#REF!</v>
      </c>
      <c r="I123" s="39" t="e">
        <f>#REF!*'COMP MILLPESOS_ (2)'!$N$6</f>
        <v>#REF!</v>
      </c>
      <c r="J123" s="39" t="e">
        <f t="shared" si="7"/>
        <v>#REF!</v>
      </c>
      <c r="K123" s="39"/>
      <c r="L123" s="78" t="e">
        <f t="shared" si="8"/>
        <v>#REF!</v>
      </c>
      <c r="M123" s="78" t="e">
        <f t="shared" si="9"/>
        <v>#REF!</v>
      </c>
      <c r="N123" s="5"/>
    </row>
    <row r="124" spans="1:14" s="5" customFormat="1" ht="16.899999999999999" customHeight="1">
      <c r="A124" s="37" t="e">
        <f>#REF!</f>
        <v>#REF!</v>
      </c>
      <c r="B124" s="38" t="e">
        <f>#REF!</f>
        <v>#REF!</v>
      </c>
      <c r="C124" s="39" t="e">
        <f>#REF!*'COMP MILLPESOS_ (2)'!$N$6</f>
        <v>#REF!</v>
      </c>
      <c r="D124" s="39" t="e">
        <f>#REF!*'COMP MILLPESOS_ (2)'!$N$6</f>
        <v>#REF!</v>
      </c>
      <c r="E124" s="39" t="e">
        <f>#REF!*'COMP MILLPESOS_ (2)'!$N$6</f>
        <v>#REF!</v>
      </c>
      <c r="F124" s="40" t="e">
        <f t="shared" si="6"/>
        <v>#REF!</v>
      </c>
      <c r="G124" s="39" t="e">
        <f>+E124+F124</f>
        <v>#REF!</v>
      </c>
      <c r="H124" s="39" t="e">
        <f>#REF!*'COMP MILLPESOS_ (2)'!$N$6</f>
        <v>#REF!</v>
      </c>
      <c r="I124" s="39" t="e">
        <f>#REF!*'COMP MILLPESOS_ (2)'!$N$6</f>
        <v>#REF!</v>
      </c>
      <c r="J124" s="39" t="e">
        <f t="shared" si="7"/>
        <v>#REF!</v>
      </c>
      <c r="K124" s="39"/>
      <c r="L124" s="78" t="e">
        <f t="shared" si="8"/>
        <v>#REF!</v>
      </c>
      <c r="M124" s="78" t="e">
        <f t="shared" si="9"/>
        <v>#REF!</v>
      </c>
    </row>
    <row r="125" spans="1:14" s="8" customFormat="1" ht="16.899999999999999" customHeight="1">
      <c r="A125" s="37" t="e">
        <f>#REF!</f>
        <v>#REF!</v>
      </c>
      <c r="B125" s="38" t="e">
        <f>#REF!</f>
        <v>#REF!</v>
      </c>
      <c r="C125" s="39" t="e">
        <f>#REF!*'COMP MILLPESOS_ (2)'!$N$6</f>
        <v>#REF!</v>
      </c>
      <c r="D125" s="39" t="e">
        <f>#REF!*'COMP MILLPESOS_ (2)'!$N$6</f>
        <v>#REF!</v>
      </c>
      <c r="E125" s="39" t="e">
        <f>#REF!*'COMP MILLPESOS_ (2)'!$N$6</f>
        <v>#REF!</v>
      </c>
      <c r="F125" s="40" t="e">
        <f t="shared" si="6"/>
        <v>#REF!</v>
      </c>
      <c r="G125" s="39" t="e">
        <f>+E125+F125</f>
        <v>#REF!</v>
      </c>
      <c r="H125" s="39" t="e">
        <f>#REF!*'COMP MILLPESOS_ (2)'!$N$6</f>
        <v>#REF!</v>
      </c>
      <c r="I125" s="39" t="e">
        <f>#REF!*'COMP MILLPESOS_ (2)'!$N$6</f>
        <v>#REF!</v>
      </c>
      <c r="J125" s="39" t="e">
        <f t="shared" si="7"/>
        <v>#REF!</v>
      </c>
      <c r="K125" s="39"/>
      <c r="L125" s="78" t="e">
        <f t="shared" si="8"/>
        <v>#REF!</v>
      </c>
      <c r="M125" s="78" t="e">
        <f t="shared" si="9"/>
        <v>#REF!</v>
      </c>
      <c r="N125" s="5"/>
    </row>
    <row r="126" spans="1:14" s="5" customFormat="1" ht="16.899999999999999" customHeight="1">
      <c r="A126" s="37" t="e">
        <f>#REF!</f>
        <v>#REF!</v>
      </c>
      <c r="B126" s="38" t="e">
        <f>#REF!</f>
        <v>#REF!</v>
      </c>
      <c r="C126" s="39" t="e">
        <f>#REF!*'COMP MILLPESOS_ (2)'!$N$6</f>
        <v>#REF!</v>
      </c>
      <c r="D126" s="39" t="e">
        <f>#REF!*'COMP MILLPESOS_ (2)'!$N$6</f>
        <v>#REF!</v>
      </c>
      <c r="E126" s="39" t="e">
        <f>#REF!*'COMP MILLPESOS_ (2)'!$N$6</f>
        <v>#REF!</v>
      </c>
      <c r="F126" s="40" t="e">
        <f t="shared" si="6"/>
        <v>#REF!</v>
      </c>
      <c r="G126" s="39"/>
      <c r="H126" s="39" t="e">
        <f>#REF!*'COMP MILLPESOS_ (2)'!$N$6</f>
        <v>#REF!</v>
      </c>
      <c r="I126" s="39" t="e">
        <f>#REF!*'COMP MILLPESOS_ (2)'!$N$6</f>
        <v>#REF!</v>
      </c>
      <c r="J126" s="39" t="e">
        <f t="shared" si="7"/>
        <v>#REF!</v>
      </c>
      <c r="K126" s="39"/>
      <c r="L126" s="78" t="e">
        <f t="shared" si="8"/>
        <v>#REF!</v>
      </c>
      <c r="M126" s="78" t="e">
        <f t="shared" si="9"/>
        <v>#REF!</v>
      </c>
      <c r="N126" s="8"/>
    </row>
    <row r="127" spans="1:14" s="5" customFormat="1" ht="16.899999999999999" customHeight="1">
      <c r="A127" s="37">
        <v>140</v>
      </c>
      <c r="B127" s="43" t="s">
        <v>5</v>
      </c>
      <c r="C127" s="39" t="e">
        <f>#REF!*'COMP MILLPESOS_ (2)'!$N$6</f>
        <v>#REF!</v>
      </c>
      <c r="D127" s="39" t="e">
        <f>#REF!*'COMP MILLPESOS_ (2)'!$N$6</f>
        <v>#REF!</v>
      </c>
      <c r="E127" s="39" t="e">
        <f>#REF!*'COMP MILLPESOS_ (2)'!$N$6</f>
        <v>#REF!</v>
      </c>
      <c r="F127" s="40" t="e">
        <f t="shared" si="6"/>
        <v>#REF!</v>
      </c>
      <c r="G127" s="39"/>
      <c r="H127" s="39" t="e">
        <f>#REF!*'COMP MILLPESOS_ (2)'!$N$6</f>
        <v>#REF!</v>
      </c>
      <c r="I127" s="39" t="e">
        <f>#REF!*'COMP MILLPESOS_ (2)'!$N$6</f>
        <v>#REF!</v>
      </c>
      <c r="J127" s="39" t="e">
        <f t="shared" si="7"/>
        <v>#REF!</v>
      </c>
      <c r="K127" s="39"/>
      <c r="L127" s="78" t="e">
        <f t="shared" si="8"/>
        <v>#REF!</v>
      </c>
      <c r="M127" s="78" t="e">
        <f t="shared" si="9"/>
        <v>#REF!</v>
      </c>
      <c r="N127" s="8"/>
    </row>
    <row r="128" spans="1:14" s="5" customFormat="1" ht="16.899999999999999" customHeight="1">
      <c r="A128" s="37" t="e">
        <f>#REF!</f>
        <v>#REF!</v>
      </c>
      <c r="B128" s="38" t="e">
        <f>#REF!</f>
        <v>#REF!</v>
      </c>
      <c r="C128" s="39" t="e">
        <f>#REF!*'COMP MILLPESOS_ (2)'!$N$6</f>
        <v>#REF!</v>
      </c>
      <c r="D128" s="39" t="e">
        <f>#REF!*'COMP MILLPESOS_ (2)'!$N$6</f>
        <v>#REF!</v>
      </c>
      <c r="E128" s="39" t="e">
        <f>#REF!*'COMP MILLPESOS_ (2)'!$N$6</f>
        <v>#REF!</v>
      </c>
      <c r="F128" s="40" t="e">
        <f t="shared" si="6"/>
        <v>#REF!</v>
      </c>
      <c r="G128" s="39" t="e">
        <f>+E128+F128</f>
        <v>#REF!</v>
      </c>
      <c r="H128" s="39" t="e">
        <f>#REF!*'COMP MILLPESOS_ (2)'!$N$6</f>
        <v>#REF!</v>
      </c>
      <c r="I128" s="39" t="e">
        <f>#REF!*'COMP MILLPESOS_ (2)'!$N$6</f>
        <v>#REF!</v>
      </c>
      <c r="J128" s="39" t="e">
        <f t="shared" si="7"/>
        <v>#REF!</v>
      </c>
      <c r="K128" s="39"/>
      <c r="L128" s="78" t="e">
        <f t="shared" si="8"/>
        <v>#REF!</v>
      </c>
      <c r="M128" s="78" t="e">
        <f t="shared" si="9"/>
        <v>#REF!</v>
      </c>
    </row>
    <row r="129" spans="1:14" s="5" customFormat="1" ht="16.899999999999999" customHeight="1">
      <c r="A129" s="37" t="e">
        <f>#REF!</f>
        <v>#REF!</v>
      </c>
      <c r="B129" s="38" t="e">
        <f>#REF!</f>
        <v>#REF!</v>
      </c>
      <c r="C129" s="39" t="e">
        <f>#REF!*'COMP MILLPESOS_ (2)'!$N$6</f>
        <v>#REF!</v>
      </c>
      <c r="D129" s="39" t="e">
        <f>#REF!*'COMP MILLPESOS_ (2)'!$N$6</f>
        <v>#REF!</v>
      </c>
      <c r="E129" s="39" t="e">
        <f>#REF!*'COMP MILLPESOS_ (2)'!$N$6</f>
        <v>#REF!</v>
      </c>
      <c r="F129" s="40" t="e">
        <f t="shared" si="6"/>
        <v>#REF!</v>
      </c>
      <c r="G129" s="39"/>
      <c r="H129" s="39" t="e">
        <f>#REF!*'COMP MILLPESOS_ (2)'!$N$6</f>
        <v>#REF!</v>
      </c>
      <c r="I129" s="39" t="e">
        <f>#REF!*'COMP MILLPESOS_ (2)'!$N$6</f>
        <v>#REF!</v>
      </c>
      <c r="J129" s="39" t="e">
        <f t="shared" si="7"/>
        <v>#REF!</v>
      </c>
      <c r="K129" s="39"/>
      <c r="L129" s="78" t="e">
        <f t="shared" si="8"/>
        <v>#REF!</v>
      </c>
      <c r="M129" s="78" t="e">
        <f t="shared" si="9"/>
        <v>#REF!</v>
      </c>
      <c r="N129" s="8"/>
    </row>
    <row r="130" spans="1:14" s="5" customFormat="1" ht="16.899999999999999" customHeight="1">
      <c r="A130" s="37" t="e">
        <f>#REF!</f>
        <v>#REF!</v>
      </c>
      <c r="B130" s="38" t="e">
        <f>#REF!</f>
        <v>#REF!</v>
      </c>
      <c r="C130" s="39" t="e">
        <f>#REF!*'COMP MILLPESOS_ (2)'!$N$6</f>
        <v>#REF!</v>
      </c>
      <c r="D130" s="39" t="e">
        <f>#REF!*'COMP MILLPESOS_ (2)'!$N$6</f>
        <v>#REF!</v>
      </c>
      <c r="E130" s="39" t="e">
        <f>#REF!*'COMP MILLPESOS_ (2)'!$N$6</f>
        <v>#REF!</v>
      </c>
      <c r="F130" s="40" t="e">
        <f t="shared" si="6"/>
        <v>#REF!</v>
      </c>
      <c r="G130" s="39" t="e">
        <f>+E130+F130</f>
        <v>#REF!</v>
      </c>
      <c r="H130" s="39" t="e">
        <f>#REF!*'COMP MILLPESOS_ (2)'!$N$6</f>
        <v>#REF!</v>
      </c>
      <c r="I130" s="39" t="e">
        <f>#REF!*'COMP MILLPESOS_ (2)'!$N$6</f>
        <v>#REF!</v>
      </c>
      <c r="J130" s="39" t="e">
        <f t="shared" si="7"/>
        <v>#REF!</v>
      </c>
      <c r="K130" s="39"/>
      <c r="L130" s="78" t="e">
        <f t="shared" si="8"/>
        <v>#REF!</v>
      </c>
      <c r="M130" s="78" t="e">
        <f t="shared" si="9"/>
        <v>#REF!</v>
      </c>
    </row>
    <row r="131" spans="1:14" s="5" customFormat="1" ht="16.899999999999999" customHeight="1">
      <c r="A131" s="37" t="e">
        <f>#REF!</f>
        <v>#REF!</v>
      </c>
      <c r="B131" s="38" t="e">
        <f>#REF!</f>
        <v>#REF!</v>
      </c>
      <c r="C131" s="39" t="e">
        <f>#REF!*'COMP MILLPESOS_ (2)'!$N$6</f>
        <v>#REF!</v>
      </c>
      <c r="D131" s="39" t="e">
        <f>#REF!*'COMP MILLPESOS_ (2)'!$N$6</f>
        <v>#REF!</v>
      </c>
      <c r="E131" s="39" t="e">
        <f>#REF!*'COMP MILLPESOS_ (2)'!$N$6</f>
        <v>#REF!</v>
      </c>
      <c r="F131" s="40" t="e">
        <f t="shared" si="6"/>
        <v>#REF!</v>
      </c>
      <c r="G131" s="39" t="e">
        <f>+E131+F131</f>
        <v>#REF!</v>
      </c>
      <c r="H131" s="39" t="e">
        <f>#REF!*'COMP MILLPESOS_ (2)'!$N$6</f>
        <v>#REF!</v>
      </c>
      <c r="I131" s="39" t="e">
        <f>#REF!*'COMP MILLPESOS_ (2)'!$N$6</f>
        <v>#REF!</v>
      </c>
      <c r="J131" s="39" t="e">
        <f t="shared" si="7"/>
        <v>#REF!</v>
      </c>
      <c r="K131" s="39"/>
      <c r="L131" s="78" t="e">
        <f t="shared" si="8"/>
        <v>#REF!</v>
      </c>
      <c r="M131" s="78" t="e">
        <f t="shared" si="9"/>
        <v>#REF!</v>
      </c>
    </row>
    <row r="132" spans="1:14" s="8" customFormat="1" ht="16.899999999999999" customHeight="1">
      <c r="A132" s="37" t="e">
        <f>#REF!</f>
        <v>#REF!</v>
      </c>
      <c r="B132" s="38" t="e">
        <f>#REF!</f>
        <v>#REF!</v>
      </c>
      <c r="C132" s="39" t="e">
        <f>#REF!*'COMP MILLPESOS_ (2)'!$N$6</f>
        <v>#REF!</v>
      </c>
      <c r="D132" s="39" t="e">
        <f>#REF!*'COMP MILLPESOS_ (2)'!$N$6</f>
        <v>#REF!</v>
      </c>
      <c r="E132" s="85" t="e">
        <f>#REF!*'COMP MILLPESOS_ (2)'!$N$6</f>
        <v>#REF!</v>
      </c>
      <c r="F132" s="40" t="e">
        <f t="shared" si="6"/>
        <v>#REF!</v>
      </c>
      <c r="G132" s="39"/>
      <c r="H132" s="39" t="e">
        <f>#REF!*'COMP MILLPESOS_ (2)'!$N$6</f>
        <v>#REF!</v>
      </c>
      <c r="I132" s="39" t="e">
        <f>#REF!*'COMP MILLPESOS_ (2)'!$N$6</f>
        <v>#REF!</v>
      </c>
      <c r="J132" s="39" t="e">
        <f t="shared" si="7"/>
        <v>#REF!</v>
      </c>
      <c r="K132" s="39"/>
      <c r="L132" s="78" t="e">
        <f t="shared" si="8"/>
        <v>#REF!</v>
      </c>
      <c r="M132" s="78" t="e">
        <f t="shared" si="9"/>
        <v>#REF!</v>
      </c>
      <c r="N132" s="5"/>
    </row>
    <row r="133" spans="1:14" s="5" customFormat="1" ht="16.899999999999999" customHeight="1">
      <c r="A133" s="37" t="e">
        <f>#REF!</f>
        <v>#REF!</v>
      </c>
      <c r="B133" s="38" t="e">
        <f>#REF!</f>
        <v>#REF!</v>
      </c>
      <c r="C133" s="39" t="e">
        <f>#REF!*'COMP MILLPESOS_ (2)'!$N$6</f>
        <v>#REF!</v>
      </c>
      <c r="D133" s="39" t="e">
        <f>#REF!*'COMP MILLPESOS_ (2)'!$N$6</f>
        <v>#REF!</v>
      </c>
      <c r="E133" s="85" t="e">
        <f>#REF!*'COMP MILLPESOS_ (2)'!$N$6</f>
        <v>#REF!</v>
      </c>
      <c r="F133" s="40" t="e">
        <f t="shared" si="6"/>
        <v>#REF!</v>
      </c>
      <c r="G133" s="39" t="e">
        <f>+E133+F133</f>
        <v>#REF!</v>
      </c>
      <c r="H133" s="39" t="e">
        <f>#REF!*'COMP MILLPESOS_ (2)'!$N$6</f>
        <v>#REF!</v>
      </c>
      <c r="I133" s="39" t="e">
        <f>#REF!*'COMP MILLPESOS_ (2)'!$N$6</f>
        <v>#REF!</v>
      </c>
      <c r="J133" s="39" t="e">
        <f t="shared" si="7"/>
        <v>#REF!</v>
      </c>
      <c r="K133" s="39"/>
      <c r="L133" s="78" t="e">
        <f t="shared" si="8"/>
        <v>#REF!</v>
      </c>
      <c r="M133" s="78" t="e">
        <f t="shared" si="9"/>
        <v>#REF!</v>
      </c>
    </row>
    <row r="134" spans="1:14" s="5" customFormat="1" ht="16.899999999999999" customHeight="1">
      <c r="A134" s="37" t="e">
        <f>#REF!</f>
        <v>#REF!</v>
      </c>
      <c r="B134" s="38" t="e">
        <f>#REF!</f>
        <v>#REF!</v>
      </c>
      <c r="C134" s="39" t="e">
        <f>#REF!*'COMP MILLPESOS_ (2)'!$N$6</f>
        <v>#REF!</v>
      </c>
      <c r="D134" s="39" t="e">
        <f>#REF!*'COMP MILLPESOS_ (2)'!$N$6</f>
        <v>#REF!</v>
      </c>
      <c r="E134" s="39" t="e">
        <f>#REF!*'COMP MILLPESOS_ (2)'!$N$6</f>
        <v>#REF!</v>
      </c>
      <c r="F134" s="40" t="e">
        <f t="shared" si="6"/>
        <v>#REF!</v>
      </c>
      <c r="G134" s="39" t="e">
        <f>+E134+F134</f>
        <v>#REF!</v>
      </c>
      <c r="H134" s="39" t="e">
        <f>#REF!*'COMP MILLPESOS_ (2)'!$N$6</f>
        <v>#REF!</v>
      </c>
      <c r="I134" s="39" t="e">
        <f>#REF!*'COMP MILLPESOS_ (2)'!$N$6</f>
        <v>#REF!</v>
      </c>
      <c r="J134" s="39" t="e">
        <f t="shared" si="7"/>
        <v>#REF!</v>
      </c>
      <c r="K134" s="39"/>
      <c r="L134" s="78" t="e">
        <f t="shared" si="8"/>
        <v>#REF!</v>
      </c>
      <c r="M134" s="78" t="e">
        <f t="shared" si="9"/>
        <v>#REF!</v>
      </c>
    </row>
    <row r="135" spans="1:14" s="5" customFormat="1" ht="16.899999999999999" customHeight="1">
      <c r="A135" s="37" t="e">
        <f>#REF!</f>
        <v>#REF!</v>
      </c>
      <c r="B135" s="38" t="e">
        <f>#REF!</f>
        <v>#REF!</v>
      </c>
      <c r="C135" s="39" t="e">
        <f>#REF!*'COMP MILLPESOS_ (2)'!$N$6</f>
        <v>#REF!</v>
      </c>
      <c r="D135" s="39" t="e">
        <f>#REF!*'COMP MILLPESOS_ (2)'!$N$6</f>
        <v>#REF!</v>
      </c>
      <c r="E135" s="39" t="e">
        <f>#REF!*'COMP MILLPESOS_ (2)'!$N$6</f>
        <v>#REF!</v>
      </c>
      <c r="F135" s="40" t="e">
        <f t="shared" si="6"/>
        <v>#REF!</v>
      </c>
      <c r="G135" s="39" t="e">
        <f>+E135+F135</f>
        <v>#REF!</v>
      </c>
      <c r="H135" s="39" t="e">
        <f>#REF!*'COMP MILLPESOS_ (2)'!$N$6</f>
        <v>#REF!</v>
      </c>
      <c r="I135" s="39" t="e">
        <f>#REF!*'COMP MILLPESOS_ (2)'!$N$6</f>
        <v>#REF!</v>
      </c>
      <c r="J135" s="39" t="e">
        <f t="shared" si="7"/>
        <v>#REF!</v>
      </c>
      <c r="K135" s="39"/>
      <c r="L135" s="78" t="e">
        <f t="shared" si="8"/>
        <v>#REF!</v>
      </c>
      <c r="M135" s="78" t="e">
        <f t="shared" si="9"/>
        <v>#REF!</v>
      </c>
    </row>
    <row r="136" spans="1:14" s="5" customFormat="1" ht="16.899999999999999" customHeight="1">
      <c r="A136" s="37" t="e">
        <f>#REF!</f>
        <v>#REF!</v>
      </c>
      <c r="B136" s="38" t="e">
        <f>#REF!</f>
        <v>#REF!</v>
      </c>
      <c r="C136" s="39" t="e">
        <f>#REF!*'COMP MILLPESOS_ (2)'!$N$6</f>
        <v>#REF!</v>
      </c>
      <c r="D136" s="39" t="e">
        <f>#REF!*'COMP MILLPESOS_ (2)'!$N$6</f>
        <v>#REF!</v>
      </c>
      <c r="E136" s="39" t="e">
        <f>#REF!*'COMP MILLPESOS_ (2)'!$N$6</f>
        <v>#REF!</v>
      </c>
      <c r="F136" s="40" t="e">
        <f t="shared" si="6"/>
        <v>#REF!</v>
      </c>
      <c r="G136" s="39" t="e">
        <f>+E136+F136</f>
        <v>#REF!</v>
      </c>
      <c r="H136" s="39" t="e">
        <f>#REF!*'COMP MILLPESOS_ (2)'!$N$6</f>
        <v>#REF!</v>
      </c>
      <c r="I136" s="39" t="e">
        <f>#REF!*'COMP MILLPESOS_ (2)'!$N$6</f>
        <v>#REF!</v>
      </c>
      <c r="J136" s="39" t="e">
        <f t="shared" si="7"/>
        <v>#REF!</v>
      </c>
      <c r="K136" s="39"/>
      <c r="L136" s="78" t="e">
        <f t="shared" si="8"/>
        <v>#REF!</v>
      </c>
      <c r="M136" s="78" t="e">
        <f t="shared" si="9"/>
        <v>#REF!</v>
      </c>
    </row>
    <row r="137" spans="1:14" s="5" customFormat="1" ht="16.899999999999999" customHeight="1">
      <c r="A137" s="37" t="e">
        <f>#REF!</f>
        <v>#REF!</v>
      </c>
      <c r="B137" s="38" t="e">
        <f>#REF!</f>
        <v>#REF!</v>
      </c>
      <c r="C137" s="39" t="e">
        <f>#REF!*'COMP MILLPESOS_ (2)'!$N$6</f>
        <v>#REF!</v>
      </c>
      <c r="D137" s="39" t="e">
        <f>#REF!*'COMP MILLPESOS_ (2)'!$N$6</f>
        <v>#REF!</v>
      </c>
      <c r="E137" s="39" t="e">
        <f>#REF!*'COMP MILLPESOS_ (2)'!$N$6</f>
        <v>#REF!</v>
      </c>
      <c r="F137" s="40" t="e">
        <f t="shared" si="6"/>
        <v>#REF!</v>
      </c>
      <c r="G137" s="39"/>
      <c r="H137" s="39" t="e">
        <f>#REF!*'COMP MILLPESOS_ (2)'!$N$6</f>
        <v>#REF!</v>
      </c>
      <c r="I137" s="39" t="e">
        <f>#REF!*'COMP MILLPESOS_ (2)'!$N$6</f>
        <v>#REF!</v>
      </c>
      <c r="J137" s="39" t="e">
        <f t="shared" si="7"/>
        <v>#REF!</v>
      </c>
      <c r="K137" s="39"/>
      <c r="L137" s="78" t="e">
        <f t="shared" si="8"/>
        <v>#REF!</v>
      </c>
      <c r="M137" s="78" t="e">
        <f t="shared" si="9"/>
        <v>#REF!</v>
      </c>
      <c r="N137" s="8"/>
    </row>
    <row r="138" spans="1:14" s="5" customFormat="1" ht="16.899999999999999" customHeight="1">
      <c r="A138" s="37" t="e">
        <f>#REF!</f>
        <v>#REF!</v>
      </c>
      <c r="B138" s="38" t="e">
        <f>#REF!</f>
        <v>#REF!</v>
      </c>
      <c r="C138" s="39" t="e">
        <f>#REF!*'COMP MILLPESOS_ (2)'!$N$6</f>
        <v>#REF!</v>
      </c>
      <c r="D138" s="39" t="e">
        <f>#REF!*'COMP MILLPESOS_ (2)'!$N$6</f>
        <v>#REF!</v>
      </c>
      <c r="E138" s="39" t="e">
        <f>#REF!*'COMP MILLPESOS_ (2)'!$N$6</f>
        <v>#REF!</v>
      </c>
      <c r="F138" s="40" t="e">
        <f t="shared" ref="F138:F201" si="12">D138+E138</f>
        <v>#REF!</v>
      </c>
      <c r="G138" s="39" t="e">
        <f t="shared" ref="G138:G146" si="13">+E138+F138</f>
        <v>#REF!</v>
      </c>
      <c r="H138" s="39" t="e">
        <f>#REF!*'COMP MILLPESOS_ (2)'!$N$6</f>
        <v>#REF!</v>
      </c>
      <c r="I138" s="39" t="e">
        <f>#REF!*'COMP MILLPESOS_ (2)'!$N$6</f>
        <v>#REF!</v>
      </c>
      <c r="J138" s="39" t="e">
        <f t="shared" ref="J138:J201" si="14">H138+I138</f>
        <v>#REF!</v>
      </c>
      <c r="K138" s="39"/>
      <c r="L138" s="78" t="e">
        <f t="shared" ref="L138:L201" si="15">C138-F138-J138</f>
        <v>#REF!</v>
      </c>
      <c r="M138" s="78" t="e">
        <f t="shared" ref="M138:M201" si="16">J138+L138</f>
        <v>#REF!</v>
      </c>
    </row>
    <row r="139" spans="1:14" s="5" customFormat="1" ht="16.899999999999999" customHeight="1">
      <c r="A139" s="37" t="e">
        <f>#REF!</f>
        <v>#REF!</v>
      </c>
      <c r="B139" s="38" t="e">
        <f>#REF!</f>
        <v>#REF!</v>
      </c>
      <c r="C139" s="39" t="e">
        <f>#REF!*'COMP MILLPESOS_ (2)'!$N$6</f>
        <v>#REF!</v>
      </c>
      <c r="D139" s="39" t="e">
        <f>#REF!*'COMP MILLPESOS_ (2)'!$N$6</f>
        <v>#REF!</v>
      </c>
      <c r="E139" s="85" t="e">
        <f>#REF!*'COMP MILLPESOS_ (2)'!$N$6</f>
        <v>#REF!</v>
      </c>
      <c r="F139" s="40" t="e">
        <f t="shared" si="12"/>
        <v>#REF!</v>
      </c>
      <c r="G139" s="39" t="e">
        <f t="shared" si="13"/>
        <v>#REF!</v>
      </c>
      <c r="H139" s="39" t="e">
        <f>#REF!*'COMP MILLPESOS_ (2)'!$N$6</f>
        <v>#REF!</v>
      </c>
      <c r="I139" s="39" t="e">
        <f>#REF!*'COMP MILLPESOS_ (2)'!$N$6</f>
        <v>#REF!</v>
      </c>
      <c r="J139" s="39" t="e">
        <f t="shared" si="14"/>
        <v>#REF!</v>
      </c>
      <c r="K139" s="39"/>
      <c r="L139" s="78" t="e">
        <f t="shared" si="15"/>
        <v>#REF!</v>
      </c>
      <c r="M139" s="78" t="e">
        <f t="shared" si="16"/>
        <v>#REF!</v>
      </c>
    </row>
    <row r="140" spans="1:14" s="5" customFormat="1" ht="16.899999999999999" customHeight="1">
      <c r="A140" s="37" t="e">
        <f>#REF!</f>
        <v>#REF!</v>
      </c>
      <c r="B140" s="38" t="e">
        <f>#REF!</f>
        <v>#REF!</v>
      </c>
      <c r="C140" s="39" t="e">
        <f>#REF!*'COMP MILLPESOS_ (2)'!$N$6</f>
        <v>#REF!</v>
      </c>
      <c r="D140" s="39" t="e">
        <f>#REF!*'COMP MILLPESOS_ (2)'!$N$6</f>
        <v>#REF!</v>
      </c>
      <c r="E140" s="85" t="e">
        <f>#REF!*'COMP MILLPESOS_ (2)'!$N$6</f>
        <v>#REF!</v>
      </c>
      <c r="F140" s="40" t="e">
        <f t="shared" si="12"/>
        <v>#REF!</v>
      </c>
      <c r="G140" s="39" t="e">
        <f t="shared" si="13"/>
        <v>#REF!</v>
      </c>
      <c r="H140" s="39" t="e">
        <f>#REF!*'COMP MILLPESOS_ (2)'!$N$6</f>
        <v>#REF!</v>
      </c>
      <c r="I140" s="39" t="e">
        <f>#REF!*'COMP MILLPESOS_ (2)'!$N$6</f>
        <v>#REF!</v>
      </c>
      <c r="J140" s="39" t="e">
        <f t="shared" si="14"/>
        <v>#REF!</v>
      </c>
      <c r="K140" s="39"/>
      <c r="L140" s="78" t="e">
        <f t="shared" si="15"/>
        <v>#REF!</v>
      </c>
      <c r="M140" s="78" t="e">
        <f t="shared" si="16"/>
        <v>#REF!</v>
      </c>
    </row>
    <row r="141" spans="1:14" s="5" customFormat="1" ht="16.899999999999999" customHeight="1">
      <c r="A141" s="37" t="e">
        <f>#REF!</f>
        <v>#REF!</v>
      </c>
      <c r="B141" s="38" t="e">
        <f>#REF!</f>
        <v>#REF!</v>
      </c>
      <c r="C141" s="39" t="e">
        <f>#REF!*'COMP MILLPESOS_ (2)'!$N$6</f>
        <v>#REF!</v>
      </c>
      <c r="D141" s="39" t="e">
        <f>#REF!*'COMP MILLPESOS_ (2)'!$N$6</f>
        <v>#REF!</v>
      </c>
      <c r="E141" s="85" t="e">
        <f>#REF!*'COMP MILLPESOS_ (2)'!$N$6</f>
        <v>#REF!</v>
      </c>
      <c r="F141" s="40" t="e">
        <f t="shared" si="12"/>
        <v>#REF!</v>
      </c>
      <c r="G141" s="39" t="e">
        <f t="shared" si="13"/>
        <v>#REF!</v>
      </c>
      <c r="H141" s="39" t="e">
        <f>#REF!*'COMP MILLPESOS_ (2)'!$N$6</f>
        <v>#REF!</v>
      </c>
      <c r="I141" s="39" t="e">
        <f>#REF!*'COMP MILLPESOS_ (2)'!$N$6</f>
        <v>#REF!</v>
      </c>
      <c r="J141" s="39" t="e">
        <f t="shared" si="14"/>
        <v>#REF!</v>
      </c>
      <c r="K141" s="39"/>
      <c r="L141" s="78" t="e">
        <f t="shared" si="15"/>
        <v>#REF!</v>
      </c>
      <c r="M141" s="78" t="e">
        <f t="shared" si="16"/>
        <v>#REF!</v>
      </c>
    </row>
    <row r="142" spans="1:14" s="5" customFormat="1" ht="16.899999999999999" customHeight="1">
      <c r="A142" s="37" t="e">
        <f>#REF!</f>
        <v>#REF!</v>
      </c>
      <c r="B142" s="38" t="e">
        <f>#REF!</f>
        <v>#REF!</v>
      </c>
      <c r="C142" s="39" t="e">
        <f>#REF!*'COMP MILLPESOS_ (2)'!$N$6</f>
        <v>#REF!</v>
      </c>
      <c r="D142" s="39" t="e">
        <f>#REF!*'COMP MILLPESOS_ (2)'!$N$6</f>
        <v>#REF!</v>
      </c>
      <c r="E142" s="85" t="e">
        <f>#REF!*'COMP MILLPESOS_ (2)'!$N$6</f>
        <v>#REF!</v>
      </c>
      <c r="F142" s="40" t="e">
        <f t="shared" si="12"/>
        <v>#REF!</v>
      </c>
      <c r="G142" s="39" t="e">
        <f t="shared" si="13"/>
        <v>#REF!</v>
      </c>
      <c r="H142" s="39" t="e">
        <f>#REF!*'COMP MILLPESOS_ (2)'!$N$6</f>
        <v>#REF!</v>
      </c>
      <c r="I142" s="39" t="e">
        <f>#REF!*'COMP MILLPESOS_ (2)'!$N$6</f>
        <v>#REF!</v>
      </c>
      <c r="J142" s="39" t="e">
        <f t="shared" si="14"/>
        <v>#REF!</v>
      </c>
      <c r="K142" s="39"/>
      <c r="L142" s="78" t="e">
        <f t="shared" si="15"/>
        <v>#REF!</v>
      </c>
      <c r="M142" s="78" t="e">
        <f t="shared" si="16"/>
        <v>#REF!</v>
      </c>
    </row>
    <row r="143" spans="1:14" s="5" customFormat="1" ht="16.899999999999999" customHeight="1">
      <c r="A143" s="37" t="e">
        <f>#REF!</f>
        <v>#REF!</v>
      </c>
      <c r="B143" s="38" t="e">
        <f>#REF!</f>
        <v>#REF!</v>
      </c>
      <c r="C143" s="39" t="e">
        <f>#REF!*'COMP MILLPESOS_ (2)'!$N$6</f>
        <v>#REF!</v>
      </c>
      <c r="D143" s="39" t="e">
        <f>#REF!*'COMP MILLPESOS_ (2)'!$N$6</f>
        <v>#REF!</v>
      </c>
      <c r="E143" s="85" t="e">
        <f>#REF!*'COMP MILLPESOS_ (2)'!$N$6</f>
        <v>#REF!</v>
      </c>
      <c r="F143" s="40" t="e">
        <f t="shared" si="12"/>
        <v>#REF!</v>
      </c>
      <c r="G143" s="39" t="e">
        <f t="shared" si="13"/>
        <v>#REF!</v>
      </c>
      <c r="H143" s="39" t="e">
        <f>#REF!*'COMP MILLPESOS_ (2)'!$N$6</f>
        <v>#REF!</v>
      </c>
      <c r="I143" s="39" t="e">
        <f>#REF!*'COMP MILLPESOS_ (2)'!$N$6</f>
        <v>#REF!</v>
      </c>
      <c r="J143" s="39" t="e">
        <f t="shared" si="14"/>
        <v>#REF!</v>
      </c>
      <c r="K143" s="39"/>
      <c r="L143" s="78" t="e">
        <f t="shared" si="15"/>
        <v>#REF!</v>
      </c>
      <c r="M143" s="78" t="e">
        <f t="shared" si="16"/>
        <v>#REF!</v>
      </c>
    </row>
    <row r="144" spans="1:14" s="5" customFormat="1" ht="16.899999999999999" customHeight="1">
      <c r="A144" s="37" t="e">
        <f>#REF!</f>
        <v>#REF!</v>
      </c>
      <c r="B144" s="38" t="e">
        <f>#REF!</f>
        <v>#REF!</v>
      </c>
      <c r="C144" s="39" t="e">
        <f>#REF!*'COMP MILLPESOS_ (2)'!$N$6</f>
        <v>#REF!</v>
      </c>
      <c r="D144" s="39" t="e">
        <f>#REF!*'COMP MILLPESOS_ (2)'!$N$6</f>
        <v>#REF!</v>
      </c>
      <c r="E144" s="85" t="e">
        <f>#REF!*'COMP MILLPESOS_ (2)'!$N$6</f>
        <v>#REF!</v>
      </c>
      <c r="F144" s="40" t="e">
        <f t="shared" si="12"/>
        <v>#REF!</v>
      </c>
      <c r="G144" s="39" t="e">
        <f t="shared" si="13"/>
        <v>#REF!</v>
      </c>
      <c r="H144" s="39" t="e">
        <f>#REF!*'COMP MILLPESOS_ (2)'!$N$6</f>
        <v>#REF!</v>
      </c>
      <c r="I144" s="39" t="e">
        <f>#REF!*'COMP MILLPESOS_ (2)'!$N$6</f>
        <v>#REF!</v>
      </c>
      <c r="J144" s="39" t="e">
        <f t="shared" si="14"/>
        <v>#REF!</v>
      </c>
      <c r="K144" s="39"/>
      <c r="L144" s="78" t="e">
        <f t="shared" si="15"/>
        <v>#REF!</v>
      </c>
      <c r="M144" s="78" t="e">
        <f t="shared" si="16"/>
        <v>#REF!</v>
      </c>
    </row>
    <row r="145" spans="1:14" s="5" customFormat="1" ht="16.899999999999999" customHeight="1">
      <c r="A145" s="37" t="e">
        <f>#REF!</f>
        <v>#REF!</v>
      </c>
      <c r="B145" s="38" t="e">
        <f>#REF!</f>
        <v>#REF!</v>
      </c>
      <c r="C145" s="39" t="e">
        <f>#REF!*'COMP MILLPESOS_ (2)'!$N$6</f>
        <v>#REF!</v>
      </c>
      <c r="D145" s="39" t="e">
        <f>#REF!*'COMP MILLPESOS_ (2)'!$N$6</f>
        <v>#REF!</v>
      </c>
      <c r="E145" s="85" t="e">
        <f>#REF!*'COMP MILLPESOS_ (2)'!$N$6</f>
        <v>#REF!</v>
      </c>
      <c r="F145" s="40" t="e">
        <f t="shared" si="12"/>
        <v>#REF!</v>
      </c>
      <c r="G145" s="39" t="e">
        <f t="shared" si="13"/>
        <v>#REF!</v>
      </c>
      <c r="H145" s="39" t="e">
        <f>#REF!*'COMP MILLPESOS_ (2)'!$N$6</f>
        <v>#REF!</v>
      </c>
      <c r="I145" s="39" t="e">
        <f>#REF!*'COMP MILLPESOS_ (2)'!$N$6</f>
        <v>#REF!</v>
      </c>
      <c r="J145" s="39" t="e">
        <f t="shared" si="14"/>
        <v>#REF!</v>
      </c>
      <c r="K145" s="39"/>
      <c r="L145" s="78" t="e">
        <f t="shared" si="15"/>
        <v>#REF!</v>
      </c>
      <c r="M145" s="78" t="e">
        <f t="shared" si="16"/>
        <v>#REF!</v>
      </c>
    </row>
    <row r="146" spans="1:14" s="5" customFormat="1" ht="16.899999999999999" customHeight="1">
      <c r="A146" s="37" t="e">
        <f>#REF!</f>
        <v>#REF!</v>
      </c>
      <c r="B146" s="38" t="e">
        <f>#REF!</f>
        <v>#REF!</v>
      </c>
      <c r="C146" s="39" t="e">
        <f>#REF!*'COMP MILLPESOS_ (2)'!$N$6</f>
        <v>#REF!</v>
      </c>
      <c r="D146" s="39" t="e">
        <f>#REF!*'COMP MILLPESOS_ (2)'!$N$6</f>
        <v>#REF!</v>
      </c>
      <c r="E146" s="39" t="e">
        <f>#REF!*'COMP MILLPESOS_ (2)'!$N$6</f>
        <v>#REF!</v>
      </c>
      <c r="F146" s="40" t="e">
        <f t="shared" si="12"/>
        <v>#REF!</v>
      </c>
      <c r="G146" s="39" t="e">
        <f t="shared" si="13"/>
        <v>#REF!</v>
      </c>
      <c r="H146" s="39" t="e">
        <f>#REF!*'COMP MILLPESOS_ (2)'!$N$6</f>
        <v>#REF!</v>
      </c>
      <c r="I146" s="39" t="e">
        <f>#REF!*'COMP MILLPESOS_ (2)'!$N$6</f>
        <v>#REF!</v>
      </c>
      <c r="J146" s="39" t="e">
        <f t="shared" si="14"/>
        <v>#REF!</v>
      </c>
      <c r="K146" s="39"/>
      <c r="L146" s="78" t="e">
        <f t="shared" si="15"/>
        <v>#REF!</v>
      </c>
      <c r="M146" s="78" t="e">
        <f t="shared" si="16"/>
        <v>#REF!</v>
      </c>
    </row>
    <row r="147" spans="1:14" s="5" customFormat="1" ht="16.899999999999999" customHeight="1">
      <c r="A147" s="37">
        <v>164</v>
      </c>
      <c r="B147" s="38" t="s">
        <v>278</v>
      </c>
      <c r="C147" s="39" t="e">
        <f>#REF!*'COMP MILLPESOS_ (2)'!$N$6</f>
        <v>#REF!</v>
      </c>
      <c r="D147" s="39" t="e">
        <f>#REF!*'COMP MILLPESOS_ (2)'!$N$6</f>
        <v>#REF!</v>
      </c>
      <c r="E147" s="39" t="e">
        <f>#REF!*'COMP MILLPESOS_ (2)'!$N$6</f>
        <v>#REF!</v>
      </c>
      <c r="F147" s="40" t="e">
        <f t="shared" si="12"/>
        <v>#REF!</v>
      </c>
      <c r="G147" s="39"/>
      <c r="H147" s="39" t="e">
        <f>#REF!*'COMP MILLPESOS_ (2)'!$N$6</f>
        <v>#REF!</v>
      </c>
      <c r="I147" s="39" t="e">
        <f>#REF!*'COMP MILLPESOS_ (2)'!$N$6</f>
        <v>#REF!</v>
      </c>
      <c r="J147" s="39" t="e">
        <f t="shared" si="14"/>
        <v>#REF!</v>
      </c>
      <c r="K147" s="39"/>
      <c r="L147" s="78" t="e">
        <f t="shared" si="15"/>
        <v>#REF!</v>
      </c>
      <c r="M147" s="78" t="e">
        <f t="shared" si="16"/>
        <v>#REF!</v>
      </c>
      <c r="N147" s="8"/>
    </row>
    <row r="148" spans="1:14" s="5" customFormat="1" ht="16.899999999999999" customHeight="1">
      <c r="A148" s="37" t="e">
        <f>#REF!</f>
        <v>#REF!</v>
      </c>
      <c r="B148" s="38" t="e">
        <f>#REF!</f>
        <v>#REF!</v>
      </c>
      <c r="C148" s="39" t="e">
        <f>#REF!*'COMP MILLPESOS_ (2)'!$N$6</f>
        <v>#REF!</v>
      </c>
      <c r="D148" s="39" t="e">
        <f>#REF!*'COMP MILLPESOS_ (2)'!$N$6</f>
        <v>#REF!</v>
      </c>
      <c r="E148" s="39" t="e">
        <f>#REF!*'COMP MILLPESOS_ (2)'!$N$6</f>
        <v>#REF!</v>
      </c>
      <c r="F148" s="40" t="e">
        <f t="shared" si="12"/>
        <v>#REF!</v>
      </c>
      <c r="G148" s="39" t="e">
        <f>+E148+F148</f>
        <v>#REF!</v>
      </c>
      <c r="H148" s="39" t="e">
        <f>#REF!*'COMP MILLPESOS_ (2)'!$N$6</f>
        <v>#REF!</v>
      </c>
      <c r="I148" s="39" t="e">
        <f>#REF!*'COMP MILLPESOS_ (2)'!$N$6</f>
        <v>#REF!</v>
      </c>
      <c r="J148" s="39" t="e">
        <f t="shared" si="14"/>
        <v>#REF!</v>
      </c>
      <c r="K148" s="39"/>
      <c r="L148" s="78" t="e">
        <f t="shared" si="15"/>
        <v>#REF!</v>
      </c>
      <c r="M148" s="78" t="e">
        <f t="shared" si="16"/>
        <v>#REF!</v>
      </c>
    </row>
    <row r="149" spans="1:14" s="5" customFormat="1" ht="16.899999999999999" customHeight="1">
      <c r="A149" s="37" t="e">
        <f>#REF!</f>
        <v>#REF!</v>
      </c>
      <c r="B149" s="38" t="e">
        <f>#REF!</f>
        <v>#REF!</v>
      </c>
      <c r="C149" s="39" t="e">
        <f>#REF!*'COMP MILLPESOS_ (2)'!$N$6</f>
        <v>#REF!</v>
      </c>
      <c r="D149" s="39" t="e">
        <f>#REF!*'COMP MILLPESOS_ (2)'!$N$6</f>
        <v>#REF!</v>
      </c>
      <c r="E149" s="39" t="e">
        <f>#REF!*'COMP MILLPESOS_ (2)'!$N$6</f>
        <v>#REF!</v>
      </c>
      <c r="F149" s="40" t="e">
        <f t="shared" si="12"/>
        <v>#REF!</v>
      </c>
      <c r="G149" s="39" t="e">
        <f>+E149+F149</f>
        <v>#REF!</v>
      </c>
      <c r="H149" s="39" t="e">
        <f>#REF!*'COMP MILLPESOS_ (2)'!$N$6</f>
        <v>#REF!</v>
      </c>
      <c r="I149" s="39" t="e">
        <f>#REF!*'COMP MILLPESOS_ (2)'!$N$6</f>
        <v>#REF!</v>
      </c>
      <c r="J149" s="39" t="e">
        <f t="shared" si="14"/>
        <v>#REF!</v>
      </c>
      <c r="K149" s="39"/>
      <c r="L149" s="78" t="e">
        <f t="shared" si="15"/>
        <v>#REF!</v>
      </c>
      <c r="M149" s="78" t="e">
        <f t="shared" si="16"/>
        <v>#REF!</v>
      </c>
    </row>
    <row r="150" spans="1:14" s="5" customFormat="1" ht="16.899999999999999" customHeight="1">
      <c r="A150" s="37" t="e">
        <f>#REF!</f>
        <v>#REF!</v>
      </c>
      <c r="B150" s="38" t="e">
        <f>#REF!</f>
        <v>#REF!</v>
      </c>
      <c r="C150" s="39" t="e">
        <f>#REF!*'COMP MILLPESOS_ (2)'!$N$6</f>
        <v>#REF!</v>
      </c>
      <c r="D150" s="39" t="e">
        <f>#REF!*'COMP MILLPESOS_ (2)'!$N$6</f>
        <v>#REF!</v>
      </c>
      <c r="E150" s="85" t="e">
        <f>#REF!*'COMP MILLPESOS_ (2)'!$N$6</f>
        <v>#REF!</v>
      </c>
      <c r="F150" s="40" t="e">
        <f t="shared" si="12"/>
        <v>#REF!</v>
      </c>
      <c r="G150" s="39" t="e">
        <f>+E150+F150</f>
        <v>#REF!</v>
      </c>
      <c r="H150" s="39" t="e">
        <f>#REF!*'COMP MILLPESOS_ (2)'!$N$6</f>
        <v>#REF!</v>
      </c>
      <c r="I150" s="39" t="e">
        <f>#REF!*'COMP MILLPESOS_ (2)'!$N$6</f>
        <v>#REF!</v>
      </c>
      <c r="J150" s="39" t="e">
        <f t="shared" si="14"/>
        <v>#REF!</v>
      </c>
      <c r="K150" s="39"/>
      <c r="L150" s="78" t="e">
        <f t="shared" si="15"/>
        <v>#REF!</v>
      </c>
      <c r="M150" s="78" t="e">
        <f t="shared" si="16"/>
        <v>#REF!</v>
      </c>
    </row>
    <row r="151" spans="1:14" s="5" customFormat="1" ht="16.899999999999999" customHeight="1">
      <c r="A151" s="37" t="e">
        <f>#REF!</f>
        <v>#REF!</v>
      </c>
      <c r="B151" s="38" t="e">
        <f>#REF!</f>
        <v>#REF!</v>
      </c>
      <c r="C151" s="39" t="e">
        <f>#REF!*'COMP MILLPESOS_ (2)'!$N$6</f>
        <v>#REF!</v>
      </c>
      <c r="D151" s="39" t="e">
        <f>#REF!*'COMP MILLPESOS_ (2)'!$N$6</f>
        <v>#REF!</v>
      </c>
      <c r="E151" s="39" t="e">
        <f>#REF!*'COMP MILLPESOS_ (2)'!$N$6</f>
        <v>#REF!</v>
      </c>
      <c r="F151" s="40" t="e">
        <f t="shared" si="12"/>
        <v>#REF!</v>
      </c>
      <c r="G151" s="39" t="e">
        <f>+E151+F151</f>
        <v>#REF!</v>
      </c>
      <c r="H151" s="39" t="e">
        <f>#REF!*'COMP MILLPESOS_ (2)'!$N$6</f>
        <v>#REF!</v>
      </c>
      <c r="I151" s="39" t="e">
        <f>#REF!*'COMP MILLPESOS_ (2)'!$N$6</f>
        <v>#REF!</v>
      </c>
      <c r="J151" s="39" t="e">
        <f t="shared" si="14"/>
        <v>#REF!</v>
      </c>
      <c r="K151" s="39"/>
      <c r="L151" s="78" t="e">
        <f t="shared" si="15"/>
        <v>#REF!</v>
      </c>
      <c r="M151" s="78" t="e">
        <f t="shared" si="16"/>
        <v>#REF!</v>
      </c>
    </row>
    <row r="152" spans="1:14" s="5" customFormat="1" ht="16.899999999999999" customHeight="1">
      <c r="A152" s="37" t="e">
        <f>#REF!</f>
        <v>#REF!</v>
      </c>
      <c r="B152" s="38" t="e">
        <f>#REF!</f>
        <v>#REF!</v>
      </c>
      <c r="C152" s="39" t="e">
        <f>#REF!*'COMP MILLPESOS_ (2)'!$N$6</f>
        <v>#REF!</v>
      </c>
      <c r="D152" s="39" t="e">
        <f>#REF!*'COMP MILLPESOS_ (2)'!$N$6</f>
        <v>#REF!</v>
      </c>
      <c r="E152" s="39" t="e">
        <f>#REF!*'COMP MILLPESOS_ (2)'!$N$6</f>
        <v>#REF!</v>
      </c>
      <c r="F152" s="40" t="e">
        <f t="shared" si="12"/>
        <v>#REF!</v>
      </c>
      <c r="G152" s="39" t="e">
        <f>+E152+F152</f>
        <v>#REF!</v>
      </c>
      <c r="H152" s="39" t="e">
        <f>#REF!*'COMP MILLPESOS_ (2)'!$N$6</f>
        <v>#REF!</v>
      </c>
      <c r="I152" s="39" t="e">
        <f>#REF!*'COMP MILLPESOS_ (2)'!$N$6</f>
        <v>#REF!</v>
      </c>
      <c r="J152" s="39" t="e">
        <f t="shared" si="14"/>
        <v>#REF!</v>
      </c>
      <c r="K152" s="39"/>
      <c r="L152" s="78" t="e">
        <f t="shared" si="15"/>
        <v>#REF!</v>
      </c>
      <c r="M152" s="78" t="e">
        <f t="shared" si="16"/>
        <v>#REF!</v>
      </c>
    </row>
    <row r="153" spans="1:14" s="5" customFormat="1" ht="16.899999999999999" customHeight="1">
      <c r="A153" s="37" t="e">
        <f>#REF!</f>
        <v>#REF!</v>
      </c>
      <c r="B153" s="38" t="e">
        <f>#REF!</f>
        <v>#REF!</v>
      </c>
      <c r="C153" s="39" t="e">
        <f>#REF!*'COMP MILLPESOS_ (2)'!$N$6</f>
        <v>#REF!</v>
      </c>
      <c r="D153" s="39" t="e">
        <f>#REF!*'COMP MILLPESOS_ (2)'!$N$6</f>
        <v>#REF!</v>
      </c>
      <c r="E153" s="39" t="e">
        <f>#REF!*'COMP MILLPESOS_ (2)'!$N$6</f>
        <v>#REF!</v>
      </c>
      <c r="F153" s="40" t="e">
        <f t="shared" si="12"/>
        <v>#REF!</v>
      </c>
      <c r="G153" s="39"/>
      <c r="H153" s="39" t="e">
        <f>#REF!*'COMP MILLPESOS_ (2)'!$N$6</f>
        <v>#REF!</v>
      </c>
      <c r="I153" s="39" t="e">
        <f>#REF!*'COMP MILLPESOS_ (2)'!$N$6</f>
        <v>#REF!</v>
      </c>
      <c r="J153" s="39" t="e">
        <f t="shared" si="14"/>
        <v>#REF!</v>
      </c>
      <c r="K153" s="39"/>
      <c r="L153" s="78" t="e">
        <f t="shared" si="15"/>
        <v>#REF!</v>
      </c>
      <c r="M153" s="78" t="e">
        <f t="shared" si="16"/>
        <v>#REF!</v>
      </c>
    </row>
    <row r="154" spans="1:14" s="5" customFormat="1" ht="16.899999999999999" customHeight="1">
      <c r="A154" s="37" t="e">
        <f>#REF!</f>
        <v>#REF!</v>
      </c>
      <c r="B154" s="38" t="e">
        <f>#REF!</f>
        <v>#REF!</v>
      </c>
      <c r="C154" s="39" t="e">
        <f>#REF!*'COMP MILLPESOS_ (2)'!$N$6</f>
        <v>#REF!</v>
      </c>
      <c r="D154" s="39" t="e">
        <f>#REF!*'COMP MILLPESOS_ (2)'!$N$6</f>
        <v>#REF!</v>
      </c>
      <c r="E154" s="39" t="e">
        <f>#REF!*'COMP MILLPESOS_ (2)'!$N$6</f>
        <v>#REF!</v>
      </c>
      <c r="F154" s="40" t="e">
        <f t="shared" si="12"/>
        <v>#REF!</v>
      </c>
      <c r="G154" s="39" t="e">
        <f>+E154+F154</f>
        <v>#REF!</v>
      </c>
      <c r="H154" s="39" t="e">
        <f>#REF!*'COMP MILLPESOS_ (2)'!$N$6</f>
        <v>#REF!</v>
      </c>
      <c r="I154" s="39" t="e">
        <f>#REF!*'COMP MILLPESOS_ (2)'!$N$6</f>
        <v>#REF!</v>
      </c>
      <c r="J154" s="39" t="e">
        <f t="shared" si="14"/>
        <v>#REF!</v>
      </c>
      <c r="K154" s="39"/>
      <c r="L154" s="78" t="e">
        <f t="shared" si="15"/>
        <v>#REF!</v>
      </c>
      <c r="M154" s="78" t="e">
        <f t="shared" si="16"/>
        <v>#REF!</v>
      </c>
    </row>
    <row r="155" spans="1:14" s="5" customFormat="1" ht="16.899999999999999" customHeight="1">
      <c r="A155" s="37" t="e">
        <f>#REF!</f>
        <v>#REF!</v>
      </c>
      <c r="B155" s="38" t="e">
        <f>#REF!</f>
        <v>#REF!</v>
      </c>
      <c r="C155" s="39" t="e">
        <f>#REF!*'COMP MILLPESOS_ (2)'!$N$6</f>
        <v>#REF!</v>
      </c>
      <c r="D155" s="39" t="e">
        <f>#REF!*'COMP MILLPESOS_ (2)'!$N$6</f>
        <v>#REF!</v>
      </c>
      <c r="E155" s="39" t="e">
        <f>#REF!*'COMP MILLPESOS_ (2)'!$N$6</f>
        <v>#REF!</v>
      </c>
      <c r="F155" s="40" t="e">
        <f t="shared" si="12"/>
        <v>#REF!</v>
      </c>
      <c r="G155" s="39" t="e">
        <f>+E155+F155</f>
        <v>#REF!</v>
      </c>
      <c r="H155" s="39" t="e">
        <f>#REF!*'COMP MILLPESOS_ (2)'!$N$6</f>
        <v>#REF!</v>
      </c>
      <c r="I155" s="39" t="e">
        <f>#REF!*'COMP MILLPESOS_ (2)'!$N$6</f>
        <v>#REF!</v>
      </c>
      <c r="J155" s="39" t="e">
        <f t="shared" si="14"/>
        <v>#REF!</v>
      </c>
      <c r="K155" s="39"/>
      <c r="L155" s="78" t="e">
        <f t="shared" si="15"/>
        <v>#REF!</v>
      </c>
      <c r="M155" s="78" t="e">
        <f t="shared" si="16"/>
        <v>#REF!</v>
      </c>
    </row>
    <row r="156" spans="1:14" s="8" customFormat="1" ht="16.899999999999999" customHeight="1">
      <c r="A156" s="37" t="e">
        <f>#REF!</f>
        <v>#REF!</v>
      </c>
      <c r="B156" s="38" t="e">
        <f>#REF!</f>
        <v>#REF!</v>
      </c>
      <c r="C156" s="39" t="e">
        <f>#REF!*'COMP MILLPESOS_ (2)'!$N$6</f>
        <v>#REF!</v>
      </c>
      <c r="D156" s="39" t="e">
        <f>#REF!*'COMP MILLPESOS_ (2)'!$N$6</f>
        <v>#REF!</v>
      </c>
      <c r="E156" s="85" t="e">
        <f>#REF!*'COMP MILLPESOS_ (2)'!$N$6</f>
        <v>#REF!</v>
      </c>
      <c r="F156" s="40" t="e">
        <f t="shared" si="12"/>
        <v>#REF!</v>
      </c>
      <c r="G156" s="39" t="e">
        <f>+E156+F156</f>
        <v>#REF!</v>
      </c>
      <c r="H156" s="39" t="e">
        <f>#REF!*'COMP MILLPESOS_ (2)'!$N$6</f>
        <v>#REF!</v>
      </c>
      <c r="I156" s="39" t="e">
        <f>#REF!*'COMP MILLPESOS_ (2)'!$N$6</f>
        <v>#REF!</v>
      </c>
      <c r="J156" s="39" t="e">
        <f t="shared" si="14"/>
        <v>#REF!</v>
      </c>
      <c r="K156" s="39"/>
      <c r="L156" s="78" t="e">
        <f t="shared" si="15"/>
        <v>#REF!</v>
      </c>
      <c r="M156" s="78" t="e">
        <f t="shared" si="16"/>
        <v>#REF!</v>
      </c>
      <c r="N156" s="5"/>
    </row>
    <row r="157" spans="1:14" s="8" customFormat="1" ht="16.899999999999999" customHeight="1">
      <c r="A157" s="37" t="e">
        <f>#REF!</f>
        <v>#REF!</v>
      </c>
      <c r="B157" s="38" t="e">
        <f>#REF!</f>
        <v>#REF!</v>
      </c>
      <c r="C157" s="39" t="e">
        <f>#REF!*'COMP MILLPESOS_ (2)'!$N$6</f>
        <v>#REF!</v>
      </c>
      <c r="D157" s="39" t="e">
        <f>#REF!*'COMP MILLPESOS_ (2)'!$N$6</f>
        <v>#REF!</v>
      </c>
      <c r="E157" s="85" t="e">
        <f>#REF!*'COMP MILLPESOS_ (2)'!$N$6</f>
        <v>#REF!</v>
      </c>
      <c r="F157" s="40" t="e">
        <f t="shared" si="12"/>
        <v>#REF!</v>
      </c>
      <c r="G157" s="39" t="e">
        <f>+E157+F157</f>
        <v>#REF!</v>
      </c>
      <c r="H157" s="39" t="e">
        <f>#REF!*'COMP MILLPESOS_ (2)'!$N$6</f>
        <v>#REF!</v>
      </c>
      <c r="I157" s="39" t="e">
        <f>#REF!*'COMP MILLPESOS_ (2)'!$N$6</f>
        <v>#REF!</v>
      </c>
      <c r="J157" s="39" t="e">
        <f t="shared" si="14"/>
        <v>#REF!</v>
      </c>
      <c r="K157" s="39"/>
      <c r="L157" s="78" t="e">
        <f t="shared" si="15"/>
        <v>#REF!</v>
      </c>
      <c r="M157" s="78" t="e">
        <f t="shared" si="16"/>
        <v>#REF!</v>
      </c>
      <c r="N157" s="5"/>
    </row>
    <row r="158" spans="1:14" s="5" customFormat="1" ht="16.899999999999999" customHeight="1">
      <c r="A158" s="37" t="e">
        <f>#REF!</f>
        <v>#REF!</v>
      </c>
      <c r="B158" s="38" t="e">
        <f>#REF!</f>
        <v>#REF!</v>
      </c>
      <c r="C158" s="39" t="e">
        <f>#REF!*'COMP MILLPESOS_ (2)'!$N$6</f>
        <v>#REF!</v>
      </c>
      <c r="D158" s="39" t="e">
        <f>#REF!*'COMP MILLPESOS_ (2)'!$N$6</f>
        <v>#REF!</v>
      </c>
      <c r="E158" s="39" t="e">
        <f>#REF!*'COMP MILLPESOS_ (2)'!$N$6</f>
        <v>#REF!</v>
      </c>
      <c r="F158" s="40" t="e">
        <f t="shared" si="12"/>
        <v>#REF!</v>
      </c>
      <c r="G158" s="39"/>
      <c r="H158" s="39" t="e">
        <f>#REF!*'COMP MILLPESOS_ (2)'!$N$6</f>
        <v>#REF!</v>
      </c>
      <c r="I158" s="39" t="e">
        <f>#REF!*'COMP MILLPESOS_ (2)'!$N$6</f>
        <v>#REF!</v>
      </c>
      <c r="J158" s="39" t="e">
        <f t="shared" si="14"/>
        <v>#REF!</v>
      </c>
      <c r="K158" s="39"/>
      <c r="L158" s="78" t="e">
        <f t="shared" si="15"/>
        <v>#REF!</v>
      </c>
      <c r="M158" s="78" t="e">
        <f t="shared" si="16"/>
        <v>#REF!</v>
      </c>
    </row>
    <row r="159" spans="1:14" s="5" customFormat="1" ht="16.899999999999999" customHeight="1">
      <c r="A159" s="37">
        <v>188</v>
      </c>
      <c r="B159" s="38" t="s">
        <v>7</v>
      </c>
      <c r="C159" s="39" t="e">
        <f>#REF!*'COMP MILLPESOS_ (2)'!$N$6</f>
        <v>#REF!</v>
      </c>
      <c r="D159" s="39" t="e">
        <f>#REF!*'COMP MILLPESOS_ (2)'!$N$6</f>
        <v>#REF!</v>
      </c>
      <c r="E159" s="39" t="e">
        <f>#REF!*'COMP MILLPESOS_ (2)'!$N$6</f>
        <v>#REF!</v>
      </c>
      <c r="F159" s="40" t="e">
        <f t="shared" si="12"/>
        <v>#REF!</v>
      </c>
      <c r="G159" s="39"/>
      <c r="H159" s="39" t="e">
        <f>#REF!*'COMP MILLPESOS_ (2)'!$N$6</f>
        <v>#REF!</v>
      </c>
      <c r="I159" s="39" t="e">
        <f>#REF!*'COMP MILLPESOS_ (2)'!$N$6</f>
        <v>#REF!</v>
      </c>
      <c r="J159" s="39" t="e">
        <f t="shared" si="14"/>
        <v>#REF!</v>
      </c>
      <c r="K159" s="39"/>
      <c r="L159" s="78" t="e">
        <f t="shared" si="15"/>
        <v>#REF!</v>
      </c>
      <c r="M159" s="78" t="e">
        <f t="shared" si="16"/>
        <v>#REF!</v>
      </c>
      <c r="N159" s="8"/>
    </row>
    <row r="160" spans="1:14" s="5" customFormat="1" ht="16.899999999999999" customHeight="1">
      <c r="A160" s="37" t="e">
        <f>#REF!</f>
        <v>#REF!</v>
      </c>
      <c r="B160" s="38" t="e">
        <f>#REF!</f>
        <v>#REF!</v>
      </c>
      <c r="C160" s="39" t="e">
        <f>#REF!*'COMP MILLPESOS_ (2)'!$N$6</f>
        <v>#REF!</v>
      </c>
      <c r="D160" s="39" t="e">
        <f>#REF!*'COMP MILLPESOS_ (2)'!$N$6</f>
        <v>#REF!</v>
      </c>
      <c r="E160" s="39" t="e">
        <f>#REF!*'COMP MILLPESOS_ (2)'!$N$6</f>
        <v>#REF!</v>
      </c>
      <c r="F160" s="40" t="e">
        <f t="shared" si="12"/>
        <v>#REF!</v>
      </c>
      <c r="G160" s="39" t="e">
        <f>+E160+F160</f>
        <v>#REF!</v>
      </c>
      <c r="H160" s="39" t="e">
        <f>#REF!*'COMP MILLPESOS_ (2)'!$N$6</f>
        <v>#REF!</v>
      </c>
      <c r="I160" s="39" t="e">
        <f>#REF!*'COMP MILLPESOS_ (2)'!$N$6</f>
        <v>#REF!</v>
      </c>
      <c r="J160" s="39" t="e">
        <f t="shared" si="14"/>
        <v>#REF!</v>
      </c>
      <c r="K160" s="39"/>
      <c r="L160" s="78" t="e">
        <f t="shared" si="15"/>
        <v>#REF!</v>
      </c>
      <c r="M160" s="78" t="e">
        <f t="shared" si="16"/>
        <v>#REF!</v>
      </c>
    </row>
    <row r="161" spans="1:14" s="8" customFormat="1" ht="16.899999999999999" customHeight="1">
      <c r="A161" s="37">
        <v>190</v>
      </c>
      <c r="B161" s="38" t="s">
        <v>9</v>
      </c>
      <c r="C161" s="39" t="e">
        <f>#REF!*'COMP MILLPESOS_ (2)'!$N$6</f>
        <v>#REF!</v>
      </c>
      <c r="D161" s="39" t="e">
        <f>#REF!*'COMP MILLPESOS_ (2)'!$N$6</f>
        <v>#REF!</v>
      </c>
      <c r="E161" s="39" t="e">
        <f>#REF!*'COMP MILLPESOS_ (2)'!$N$6</f>
        <v>#REF!</v>
      </c>
      <c r="F161" s="40" t="e">
        <f t="shared" si="12"/>
        <v>#REF!</v>
      </c>
      <c r="G161" s="39"/>
      <c r="H161" s="39" t="e">
        <f>#REF!*'COMP MILLPESOS_ (2)'!$N$6</f>
        <v>#REF!</v>
      </c>
      <c r="I161" s="39" t="e">
        <f>#REF!*'COMP MILLPESOS_ (2)'!$N$6</f>
        <v>#REF!</v>
      </c>
      <c r="J161" s="39" t="e">
        <f t="shared" si="14"/>
        <v>#REF!</v>
      </c>
      <c r="K161" s="39"/>
      <c r="L161" s="78" t="e">
        <f t="shared" si="15"/>
        <v>#REF!</v>
      </c>
      <c r="M161" s="78" t="e">
        <f t="shared" si="16"/>
        <v>#REF!</v>
      </c>
    </row>
    <row r="162" spans="1:14" s="5" customFormat="1" ht="16.899999999999999" customHeight="1">
      <c r="A162" s="37" t="e">
        <f>#REF!</f>
        <v>#REF!</v>
      </c>
      <c r="B162" s="38" t="e">
        <f>#REF!</f>
        <v>#REF!</v>
      </c>
      <c r="C162" s="39" t="e">
        <f>#REF!*'COMP MILLPESOS_ (2)'!$N$6</f>
        <v>#REF!</v>
      </c>
      <c r="D162" s="39" t="e">
        <f>#REF!*'COMP MILLPESOS_ (2)'!$N$6</f>
        <v>#REF!</v>
      </c>
      <c r="E162" s="39" t="e">
        <f>#REF!*'COMP MILLPESOS_ (2)'!$N$6</f>
        <v>#REF!</v>
      </c>
      <c r="F162" s="40" t="e">
        <f t="shared" si="12"/>
        <v>#REF!</v>
      </c>
      <c r="G162" s="39" t="e">
        <f>+E162+F162</f>
        <v>#REF!</v>
      </c>
      <c r="H162" s="39" t="e">
        <f>#REF!*'COMP MILLPESOS_ (2)'!$N$6</f>
        <v>#REF!</v>
      </c>
      <c r="I162" s="39" t="e">
        <f>#REF!*'COMP MILLPESOS_ (2)'!$N$6</f>
        <v>#REF!</v>
      </c>
      <c r="J162" s="39" t="e">
        <f t="shared" si="14"/>
        <v>#REF!</v>
      </c>
      <c r="K162" s="39"/>
      <c r="L162" s="78" t="e">
        <f t="shared" si="15"/>
        <v>#REF!</v>
      </c>
      <c r="M162" s="78" t="e">
        <f t="shared" si="16"/>
        <v>#REF!</v>
      </c>
    </row>
    <row r="163" spans="1:14" s="5" customFormat="1" ht="16.899999999999999" customHeight="1">
      <c r="A163" s="37">
        <v>192</v>
      </c>
      <c r="B163" s="38" t="s">
        <v>10</v>
      </c>
      <c r="C163" s="39" t="e">
        <f>#REF!*'COMP MILLPESOS_ (2)'!$N$6</f>
        <v>#REF!</v>
      </c>
      <c r="D163" s="39" t="e">
        <f>#REF!*'COMP MILLPESOS_ (2)'!$N$6</f>
        <v>#REF!</v>
      </c>
      <c r="E163" s="39" t="e">
        <f>#REF!*'COMP MILLPESOS_ (2)'!$N$6</f>
        <v>#REF!</v>
      </c>
      <c r="F163" s="40" t="e">
        <f t="shared" si="12"/>
        <v>#REF!</v>
      </c>
      <c r="G163" s="39"/>
      <c r="H163" s="39" t="e">
        <f>#REF!*'COMP MILLPESOS_ (2)'!$N$6</f>
        <v>#REF!</v>
      </c>
      <c r="I163" s="39" t="e">
        <f>#REF!*'COMP MILLPESOS_ (2)'!$N$6</f>
        <v>#REF!</v>
      </c>
      <c r="J163" s="39" t="e">
        <f t="shared" si="14"/>
        <v>#REF!</v>
      </c>
      <c r="K163" s="39"/>
      <c r="L163" s="78" t="e">
        <f t="shared" si="15"/>
        <v>#REF!</v>
      </c>
      <c r="M163" s="78" t="e">
        <f t="shared" si="16"/>
        <v>#REF!</v>
      </c>
      <c r="N163" s="8"/>
    </row>
    <row r="164" spans="1:14" s="5" customFormat="1" ht="16.899999999999999" customHeight="1">
      <c r="A164" s="37" t="e">
        <f>#REF!</f>
        <v>#REF!</v>
      </c>
      <c r="B164" s="38" t="e">
        <f>#REF!</f>
        <v>#REF!</v>
      </c>
      <c r="C164" s="39" t="e">
        <f>#REF!*'COMP MILLPESOS_ (2)'!$N$6</f>
        <v>#REF!</v>
      </c>
      <c r="D164" s="39" t="e">
        <f>#REF!*'COMP MILLPESOS_ (2)'!$N$6</f>
        <v>#REF!</v>
      </c>
      <c r="E164" s="39" t="e">
        <f>#REF!*'COMP MILLPESOS_ (2)'!$N$6</f>
        <v>#REF!</v>
      </c>
      <c r="F164" s="40" t="e">
        <f t="shared" si="12"/>
        <v>#REF!</v>
      </c>
      <c r="G164" s="39" t="e">
        <f>+E164+F164</f>
        <v>#REF!</v>
      </c>
      <c r="H164" s="39" t="e">
        <f>#REF!*'COMP MILLPESOS_ (2)'!$N$6</f>
        <v>#REF!</v>
      </c>
      <c r="I164" s="39" t="e">
        <f>#REF!*'COMP MILLPESOS_ (2)'!$N$6</f>
        <v>#REF!</v>
      </c>
      <c r="J164" s="39" t="e">
        <f t="shared" si="14"/>
        <v>#REF!</v>
      </c>
      <c r="K164" s="39"/>
      <c r="L164" s="78" t="e">
        <f t="shared" si="15"/>
        <v>#REF!</v>
      </c>
      <c r="M164" s="78" t="e">
        <f t="shared" si="16"/>
        <v>#REF!</v>
      </c>
    </row>
    <row r="165" spans="1:14" s="5" customFormat="1" ht="16.899999999999999" customHeight="1">
      <c r="A165" s="37" t="e">
        <f>#REF!</f>
        <v>#REF!</v>
      </c>
      <c r="B165" s="38" t="e">
        <f>#REF!</f>
        <v>#REF!</v>
      </c>
      <c r="C165" s="39" t="e">
        <f>#REF!*'COMP MILLPESOS_ (2)'!$N$6</f>
        <v>#REF!</v>
      </c>
      <c r="D165" s="39" t="e">
        <f>#REF!*'COMP MILLPESOS_ (2)'!$N$6</f>
        <v>#REF!</v>
      </c>
      <c r="E165" s="39" t="e">
        <f>#REF!*'COMP MILLPESOS_ (2)'!$N$6</f>
        <v>#REF!</v>
      </c>
      <c r="F165" s="40" t="e">
        <f t="shared" si="12"/>
        <v>#REF!</v>
      </c>
      <c r="G165" s="39"/>
      <c r="H165" s="39" t="e">
        <f>#REF!*'COMP MILLPESOS_ (2)'!$N$6</f>
        <v>#REF!</v>
      </c>
      <c r="I165" s="39" t="e">
        <f>#REF!*'COMP MILLPESOS_ (2)'!$N$6</f>
        <v>#REF!</v>
      </c>
      <c r="J165" s="39" t="e">
        <f t="shared" si="14"/>
        <v>#REF!</v>
      </c>
      <c r="K165" s="39"/>
      <c r="L165" s="78" t="e">
        <f t="shared" si="15"/>
        <v>#REF!</v>
      </c>
      <c r="M165" s="78" t="e">
        <f t="shared" si="16"/>
        <v>#REF!</v>
      </c>
      <c r="N165" s="8"/>
    </row>
    <row r="166" spans="1:14" s="5" customFormat="1" ht="16.899999999999999" customHeight="1">
      <c r="A166" s="37" t="e">
        <f>#REF!</f>
        <v>#REF!</v>
      </c>
      <c r="B166" s="38" t="e">
        <f>#REF!</f>
        <v>#REF!</v>
      </c>
      <c r="C166" s="39" t="e">
        <f>#REF!*'COMP MILLPESOS_ (2)'!$N$6</f>
        <v>#REF!</v>
      </c>
      <c r="D166" s="39" t="e">
        <f>#REF!*'COMP MILLPESOS_ (2)'!$N$6</f>
        <v>#REF!</v>
      </c>
      <c r="E166" s="39" t="e">
        <f>#REF!*'COMP MILLPESOS_ (2)'!$N$6</f>
        <v>#REF!</v>
      </c>
      <c r="F166" s="40" t="e">
        <f t="shared" si="12"/>
        <v>#REF!</v>
      </c>
      <c r="G166" s="39"/>
      <c r="H166" s="39" t="e">
        <f>#REF!*'COMP MILLPESOS_ (2)'!$N$6</f>
        <v>#REF!</v>
      </c>
      <c r="I166" s="39" t="e">
        <f>#REF!*'COMP MILLPESOS_ (2)'!$N$6</f>
        <v>#REF!</v>
      </c>
      <c r="J166" s="39" t="e">
        <f t="shared" si="14"/>
        <v>#REF!</v>
      </c>
      <c r="K166" s="39"/>
      <c r="L166" s="78" t="e">
        <f t="shared" si="15"/>
        <v>#REF!</v>
      </c>
      <c r="M166" s="78" t="e">
        <f t="shared" si="16"/>
        <v>#REF!</v>
      </c>
      <c r="N166" s="8"/>
    </row>
    <row r="167" spans="1:14" s="5" customFormat="1" ht="16.899999999999999" customHeight="1">
      <c r="A167" s="37" t="e">
        <f>#REF!</f>
        <v>#REF!</v>
      </c>
      <c r="B167" s="38" t="e">
        <f>#REF!</f>
        <v>#REF!</v>
      </c>
      <c r="C167" s="39" t="e">
        <f>#REF!*'COMP MILLPESOS_ (2)'!$N$6</f>
        <v>#REF!</v>
      </c>
      <c r="D167" s="39" t="e">
        <f>#REF!*'COMP MILLPESOS_ (2)'!$N$6</f>
        <v>#REF!</v>
      </c>
      <c r="E167" s="39" t="e">
        <f>#REF!*'COMP MILLPESOS_ (2)'!$N$6</f>
        <v>#REF!</v>
      </c>
      <c r="F167" s="40" t="e">
        <f t="shared" si="12"/>
        <v>#REF!</v>
      </c>
      <c r="G167" s="39" t="e">
        <f>+E167+F167</f>
        <v>#REF!</v>
      </c>
      <c r="H167" s="39" t="e">
        <f>#REF!*'COMP MILLPESOS_ (2)'!$N$6</f>
        <v>#REF!</v>
      </c>
      <c r="I167" s="39" t="e">
        <f>#REF!*'COMP MILLPESOS_ (2)'!$N$6</f>
        <v>#REF!</v>
      </c>
      <c r="J167" s="39" t="e">
        <f t="shared" si="14"/>
        <v>#REF!</v>
      </c>
      <c r="K167" s="39"/>
      <c r="L167" s="78" t="e">
        <f t="shared" si="15"/>
        <v>#REF!</v>
      </c>
      <c r="M167" s="78" t="e">
        <f t="shared" si="16"/>
        <v>#REF!</v>
      </c>
    </row>
    <row r="168" spans="1:14" s="5" customFormat="1" ht="16.899999999999999" customHeight="1">
      <c r="A168" s="37">
        <v>198</v>
      </c>
      <c r="B168" s="38" t="s">
        <v>13</v>
      </c>
      <c r="C168" s="39" t="e">
        <f>#REF!*'COMP MILLPESOS_ (2)'!$N$6</f>
        <v>#REF!</v>
      </c>
      <c r="D168" s="39" t="e">
        <f>#REF!*'COMP MILLPESOS_ (2)'!$N$6</f>
        <v>#REF!</v>
      </c>
      <c r="E168" s="39" t="e">
        <f>#REF!*'COMP MILLPESOS_ (2)'!$N$6</f>
        <v>#REF!</v>
      </c>
      <c r="F168" s="40" t="e">
        <f t="shared" si="12"/>
        <v>#REF!</v>
      </c>
      <c r="G168" s="39"/>
      <c r="H168" s="39" t="e">
        <f>#REF!*'COMP MILLPESOS_ (2)'!$N$6</f>
        <v>#REF!</v>
      </c>
      <c r="I168" s="39" t="e">
        <f>#REF!*'COMP MILLPESOS_ (2)'!$N$6</f>
        <v>#REF!</v>
      </c>
      <c r="J168" s="39" t="e">
        <f t="shared" si="14"/>
        <v>#REF!</v>
      </c>
      <c r="K168" s="39"/>
      <c r="L168" s="78" t="e">
        <f t="shared" si="15"/>
        <v>#REF!</v>
      </c>
      <c r="M168" s="78" t="e">
        <f t="shared" si="16"/>
        <v>#REF!</v>
      </c>
      <c r="N168" s="8"/>
    </row>
    <row r="169" spans="1:14" s="5" customFormat="1" ht="16.899999999999999" customHeight="1">
      <c r="A169" s="37" t="e">
        <f>#REF!</f>
        <v>#REF!</v>
      </c>
      <c r="B169" s="38" t="e">
        <f>#REF!</f>
        <v>#REF!</v>
      </c>
      <c r="C169" s="39" t="e">
        <f>#REF!*'COMP MILLPESOS_ (2)'!$N$6</f>
        <v>#REF!</v>
      </c>
      <c r="D169" s="39" t="e">
        <f>#REF!*'COMP MILLPESOS_ (2)'!$N$6</f>
        <v>#REF!</v>
      </c>
      <c r="E169" s="39" t="e">
        <f>#REF!*'COMP MILLPESOS_ (2)'!$N$6</f>
        <v>#REF!</v>
      </c>
      <c r="F169" s="40" t="e">
        <f t="shared" si="12"/>
        <v>#REF!</v>
      </c>
      <c r="G169" s="39" t="e">
        <f>+E169+F169</f>
        <v>#REF!</v>
      </c>
      <c r="H169" s="39" t="e">
        <f>#REF!*'COMP MILLPESOS_ (2)'!$N$6</f>
        <v>#REF!</v>
      </c>
      <c r="I169" s="39" t="e">
        <f>#REF!*'COMP MILLPESOS_ (2)'!$N$6</f>
        <v>#REF!</v>
      </c>
      <c r="J169" s="39" t="e">
        <f t="shared" si="14"/>
        <v>#REF!</v>
      </c>
      <c r="K169" s="39"/>
      <c r="L169" s="78" t="e">
        <f t="shared" si="15"/>
        <v>#REF!</v>
      </c>
      <c r="M169" s="78" t="e">
        <f t="shared" si="16"/>
        <v>#REF!</v>
      </c>
    </row>
    <row r="170" spans="1:14" s="5" customFormat="1" ht="16.899999999999999" customHeight="1">
      <c r="A170" s="37" t="e">
        <f>#REF!</f>
        <v>#REF!</v>
      </c>
      <c r="B170" s="38" t="e">
        <f>#REF!</f>
        <v>#REF!</v>
      </c>
      <c r="C170" s="39" t="e">
        <f>#REF!*'COMP MILLPESOS_ (2)'!$N$6</f>
        <v>#REF!</v>
      </c>
      <c r="D170" s="39" t="e">
        <f>#REF!*'COMP MILLPESOS_ (2)'!$N$6</f>
        <v>#REF!</v>
      </c>
      <c r="E170" s="39" t="e">
        <f>#REF!*'COMP MILLPESOS_ (2)'!$N$6</f>
        <v>#REF!</v>
      </c>
      <c r="F170" s="40" t="e">
        <f t="shared" si="12"/>
        <v>#REF!</v>
      </c>
      <c r="G170" s="39"/>
      <c r="H170" s="39" t="e">
        <f>#REF!*'COMP MILLPESOS_ (2)'!$N$6</f>
        <v>#REF!</v>
      </c>
      <c r="I170" s="39" t="e">
        <f>#REF!*'COMP MILLPESOS_ (2)'!$N$6</f>
        <v>#REF!</v>
      </c>
      <c r="J170" s="39" t="e">
        <f t="shared" si="14"/>
        <v>#REF!</v>
      </c>
      <c r="K170" s="39"/>
      <c r="L170" s="78" t="e">
        <f t="shared" si="15"/>
        <v>#REF!</v>
      </c>
      <c r="M170" s="78" t="e">
        <f t="shared" si="16"/>
        <v>#REF!</v>
      </c>
    </row>
    <row r="171" spans="1:14" s="5" customFormat="1" ht="16.899999999999999" customHeight="1">
      <c r="A171" s="37" t="e">
        <f>#REF!</f>
        <v>#REF!</v>
      </c>
      <c r="B171" s="38" t="e">
        <f>#REF!</f>
        <v>#REF!</v>
      </c>
      <c r="C171" s="39" t="e">
        <f>#REF!*'COMP MILLPESOS_ (2)'!$N$6</f>
        <v>#REF!</v>
      </c>
      <c r="D171" s="39" t="e">
        <f>#REF!*'COMP MILLPESOS_ (2)'!$N$6</f>
        <v>#REF!</v>
      </c>
      <c r="E171" s="39" t="e">
        <f>#REF!*'COMP MILLPESOS_ (2)'!$N$6</f>
        <v>#REF!</v>
      </c>
      <c r="F171" s="40" t="e">
        <f t="shared" si="12"/>
        <v>#REF!</v>
      </c>
      <c r="G171" s="39"/>
      <c r="H171" s="39" t="e">
        <f>#REF!*'COMP MILLPESOS_ (2)'!$N$6</f>
        <v>#REF!</v>
      </c>
      <c r="I171" s="39" t="e">
        <f>#REF!*'COMP MILLPESOS_ (2)'!$N$6</f>
        <v>#REF!</v>
      </c>
      <c r="J171" s="39" t="e">
        <f t="shared" si="14"/>
        <v>#REF!</v>
      </c>
      <c r="K171" s="39"/>
      <c r="L171" s="78" t="e">
        <f t="shared" si="15"/>
        <v>#REF!</v>
      </c>
      <c r="M171" s="78" t="e">
        <f t="shared" si="16"/>
        <v>#REF!</v>
      </c>
      <c r="N171" s="8"/>
    </row>
    <row r="172" spans="1:14" s="5" customFormat="1" ht="16.899999999999999" customHeight="1">
      <c r="A172" s="37">
        <v>202</v>
      </c>
      <c r="B172" s="38" t="s">
        <v>350</v>
      </c>
      <c r="C172" s="39" t="e">
        <f>#REF!*'COMP MILLPESOS_ (2)'!$N$6</f>
        <v>#REF!</v>
      </c>
      <c r="D172" s="39" t="e">
        <f>#REF!*'COMP MILLPESOS_ (2)'!$N$6</f>
        <v>#REF!</v>
      </c>
      <c r="E172" s="39" t="e">
        <f>#REF!*'COMP MILLPESOS_ (2)'!$N$6</f>
        <v>#REF!</v>
      </c>
      <c r="F172" s="40" t="e">
        <f t="shared" si="12"/>
        <v>#REF!</v>
      </c>
      <c r="G172" s="39"/>
      <c r="H172" s="39" t="e">
        <f>#REF!*'COMP MILLPESOS_ (2)'!$N$6</f>
        <v>#REF!</v>
      </c>
      <c r="I172" s="39" t="e">
        <f>#REF!*'COMP MILLPESOS_ (2)'!$N$6</f>
        <v>#REF!</v>
      </c>
      <c r="J172" s="39" t="e">
        <f t="shared" si="14"/>
        <v>#REF!</v>
      </c>
      <c r="K172" s="39"/>
      <c r="L172" s="78" t="e">
        <f t="shared" si="15"/>
        <v>#REF!</v>
      </c>
      <c r="M172" s="78" t="e">
        <f t="shared" si="16"/>
        <v>#REF!</v>
      </c>
      <c r="N172" s="8"/>
    </row>
    <row r="173" spans="1:14" s="5" customFormat="1" ht="16.899999999999999" customHeight="1">
      <c r="A173" s="37" t="e">
        <f>#REF!</f>
        <v>#REF!</v>
      </c>
      <c r="B173" s="38" t="e">
        <f>#REF!</f>
        <v>#REF!</v>
      </c>
      <c r="C173" s="39" t="e">
        <f>#REF!*'COMP MILLPESOS_ (2)'!$N$6</f>
        <v>#REF!</v>
      </c>
      <c r="D173" s="39" t="e">
        <f>#REF!*'COMP MILLPESOS_ (2)'!$N$6</f>
        <v>#REF!</v>
      </c>
      <c r="E173" s="39" t="e">
        <f>#REF!*'COMP MILLPESOS_ (2)'!$N$6</f>
        <v>#REF!</v>
      </c>
      <c r="F173" s="40" t="e">
        <f t="shared" si="12"/>
        <v>#REF!</v>
      </c>
      <c r="G173" s="39" t="e">
        <f>+E173+F173</f>
        <v>#REF!</v>
      </c>
      <c r="H173" s="39" t="e">
        <f>#REF!*'COMP MILLPESOS_ (2)'!$N$6</f>
        <v>#REF!</v>
      </c>
      <c r="I173" s="39" t="e">
        <f>#REF!*'COMP MILLPESOS_ (2)'!$N$6</f>
        <v>#REF!</v>
      </c>
      <c r="J173" s="39" t="e">
        <f t="shared" si="14"/>
        <v>#REF!</v>
      </c>
      <c r="K173" s="39"/>
      <c r="L173" s="78" t="e">
        <f t="shared" si="15"/>
        <v>#REF!</v>
      </c>
      <c r="M173" s="78" t="e">
        <f t="shared" si="16"/>
        <v>#REF!</v>
      </c>
    </row>
    <row r="174" spans="1:14" s="5" customFormat="1" ht="16.899999999999999" customHeight="1">
      <c r="A174" s="37">
        <v>204</v>
      </c>
      <c r="B174" s="38" t="s">
        <v>15</v>
      </c>
      <c r="C174" s="39" t="e">
        <f>#REF!*'COMP MILLPESOS_ (2)'!$N$6</f>
        <v>#REF!</v>
      </c>
      <c r="D174" s="39" t="e">
        <f>#REF!*'COMP MILLPESOS_ (2)'!$N$6</f>
        <v>#REF!</v>
      </c>
      <c r="E174" s="39" t="e">
        <f>#REF!*'COMP MILLPESOS_ (2)'!$N$6</f>
        <v>#REF!</v>
      </c>
      <c r="F174" s="40" t="e">
        <f t="shared" si="12"/>
        <v>#REF!</v>
      </c>
      <c r="G174" s="39"/>
      <c r="H174" s="39" t="e">
        <f>#REF!*'COMP MILLPESOS_ (2)'!$N$6</f>
        <v>#REF!</v>
      </c>
      <c r="I174" s="39" t="e">
        <f>#REF!*'COMP MILLPESOS_ (2)'!$N$6</f>
        <v>#REF!</v>
      </c>
      <c r="J174" s="39" t="e">
        <f t="shared" si="14"/>
        <v>#REF!</v>
      </c>
      <c r="K174" s="39"/>
      <c r="L174" s="78" t="e">
        <f t="shared" si="15"/>
        <v>#REF!</v>
      </c>
      <c r="M174" s="78" t="e">
        <f t="shared" si="16"/>
        <v>#REF!</v>
      </c>
      <c r="N174" s="8"/>
    </row>
    <row r="175" spans="1:14" s="5" customFormat="1" ht="16.899999999999999" customHeight="1">
      <c r="A175" s="37" t="e">
        <f>#REF!</f>
        <v>#REF!</v>
      </c>
      <c r="B175" s="38" t="e">
        <f>#REF!</f>
        <v>#REF!</v>
      </c>
      <c r="C175" s="39" t="e">
        <f>#REF!*'COMP MILLPESOS_ (2)'!$N$6</f>
        <v>#REF!</v>
      </c>
      <c r="D175" s="39" t="e">
        <f>#REF!*'COMP MILLPESOS_ (2)'!$N$6</f>
        <v>#REF!</v>
      </c>
      <c r="E175" s="85" t="e">
        <f>#REF!*'COMP MILLPESOS_ (2)'!$N$6</f>
        <v>#REF!</v>
      </c>
      <c r="F175" s="40" t="e">
        <f t="shared" si="12"/>
        <v>#REF!</v>
      </c>
      <c r="G175" s="39" t="e">
        <f>+E175+F175</f>
        <v>#REF!</v>
      </c>
      <c r="H175" s="39" t="e">
        <f>#REF!*'COMP MILLPESOS_ (2)'!$N$6</f>
        <v>#REF!</v>
      </c>
      <c r="I175" s="39" t="e">
        <f>#REF!*'COMP MILLPESOS_ (2)'!$N$6</f>
        <v>#REF!</v>
      </c>
      <c r="J175" s="39" t="e">
        <f t="shared" si="14"/>
        <v>#REF!</v>
      </c>
      <c r="K175" s="39"/>
      <c r="L175" s="78" t="e">
        <f t="shared" si="15"/>
        <v>#REF!</v>
      </c>
      <c r="M175" s="78" t="e">
        <f t="shared" si="16"/>
        <v>#REF!</v>
      </c>
    </row>
    <row r="176" spans="1:14" s="5" customFormat="1" ht="16.899999999999999" customHeight="1">
      <c r="A176" s="37" t="e">
        <f>#REF!</f>
        <v>#REF!</v>
      </c>
      <c r="B176" s="38" t="e">
        <f>#REF!</f>
        <v>#REF!</v>
      </c>
      <c r="C176" s="39" t="e">
        <f>#REF!*'COMP MILLPESOS_ (2)'!$N$6</f>
        <v>#REF!</v>
      </c>
      <c r="D176" s="39" t="e">
        <f>#REF!*'COMP MILLPESOS_ (2)'!$N$6</f>
        <v>#REF!</v>
      </c>
      <c r="E176" s="39" t="e">
        <f>#REF!*'COMP MILLPESOS_ (2)'!$N$6</f>
        <v>#REF!</v>
      </c>
      <c r="F176" s="40" t="e">
        <f t="shared" si="12"/>
        <v>#REF!</v>
      </c>
      <c r="G176" s="39" t="e">
        <f>+E176+F176</f>
        <v>#REF!</v>
      </c>
      <c r="H176" s="39" t="e">
        <f>#REF!*'COMP MILLPESOS_ (2)'!$N$6</f>
        <v>#REF!</v>
      </c>
      <c r="I176" s="39" t="e">
        <f>#REF!*'COMP MILLPESOS_ (2)'!$N$6</f>
        <v>#REF!</v>
      </c>
      <c r="J176" s="39" t="e">
        <f t="shared" si="14"/>
        <v>#REF!</v>
      </c>
      <c r="K176" s="39"/>
      <c r="L176" s="78" t="e">
        <f t="shared" si="15"/>
        <v>#REF!</v>
      </c>
      <c r="M176" s="78" t="e">
        <f t="shared" si="16"/>
        <v>#REF!</v>
      </c>
    </row>
    <row r="177" spans="1:15" s="5" customFormat="1" ht="16.899999999999999" customHeight="1">
      <c r="A177" s="37" t="e">
        <f>#REF!</f>
        <v>#REF!</v>
      </c>
      <c r="B177" s="38" t="e">
        <f>#REF!</f>
        <v>#REF!</v>
      </c>
      <c r="C177" s="39" t="e">
        <f>#REF!*'COMP MILLPESOS_ (2)'!$N$6</f>
        <v>#REF!</v>
      </c>
      <c r="D177" s="39" t="e">
        <f>#REF!*'COMP MILLPESOS_ (2)'!$N$6</f>
        <v>#REF!</v>
      </c>
      <c r="E177" s="39" t="e">
        <f>#REF!*'COMP MILLPESOS_ (2)'!$N$6</f>
        <v>#REF!</v>
      </c>
      <c r="F177" s="40" t="e">
        <f t="shared" si="12"/>
        <v>#REF!</v>
      </c>
      <c r="G177" s="39" t="e">
        <f>+E177+F177</f>
        <v>#REF!</v>
      </c>
      <c r="H177" s="39" t="e">
        <f>#REF!*'COMP MILLPESOS_ (2)'!$N$6</f>
        <v>#REF!</v>
      </c>
      <c r="I177" s="39" t="e">
        <f>#REF!*'COMP MILLPESOS_ (2)'!$N$6</f>
        <v>#REF!</v>
      </c>
      <c r="J177" s="39" t="e">
        <f t="shared" si="14"/>
        <v>#REF!</v>
      </c>
      <c r="K177" s="39"/>
      <c r="L177" s="78" t="e">
        <f t="shared" si="15"/>
        <v>#REF!</v>
      </c>
      <c r="M177" s="78" t="e">
        <f t="shared" si="16"/>
        <v>#REF!</v>
      </c>
    </row>
    <row r="178" spans="1:15" s="28" customFormat="1" ht="16.899999999999999" customHeight="1">
      <c r="A178" s="37" t="e">
        <f>#REF!</f>
        <v>#REF!</v>
      </c>
      <c r="B178" s="38" t="e">
        <f>#REF!</f>
        <v>#REF!</v>
      </c>
      <c r="C178" s="39" t="e">
        <f>#REF!*'COMP MILLPESOS_ (2)'!$N$6</f>
        <v>#REF!</v>
      </c>
      <c r="D178" s="39" t="e">
        <f>#REF!*'COMP MILLPESOS_ (2)'!$N$6</f>
        <v>#REF!</v>
      </c>
      <c r="E178" s="39" t="e">
        <f>#REF!*'COMP MILLPESOS_ (2)'!$N$6</f>
        <v>#REF!</v>
      </c>
      <c r="F178" s="40" t="e">
        <f t="shared" si="12"/>
        <v>#REF!</v>
      </c>
      <c r="G178" s="39" t="e">
        <f>+E178+F178</f>
        <v>#REF!</v>
      </c>
      <c r="H178" s="39" t="e">
        <f>#REF!*'COMP MILLPESOS_ (2)'!$N$6</f>
        <v>#REF!</v>
      </c>
      <c r="I178" s="39" t="e">
        <f>#REF!*'COMP MILLPESOS_ (2)'!$N$6</f>
        <v>#REF!</v>
      </c>
      <c r="J178" s="39" t="e">
        <f t="shared" si="14"/>
        <v>#REF!</v>
      </c>
      <c r="K178" s="39"/>
      <c r="L178" s="78" t="e">
        <f t="shared" si="15"/>
        <v>#REF!</v>
      </c>
      <c r="M178" s="78" t="e">
        <f t="shared" si="16"/>
        <v>#REF!</v>
      </c>
      <c r="N178" s="5"/>
      <c r="O178" s="5"/>
    </row>
    <row r="179" spans="1:15" s="8" customFormat="1" ht="16.899999999999999" customHeight="1">
      <c r="A179" s="37">
        <v>209</v>
      </c>
      <c r="B179" s="44" t="s">
        <v>16</v>
      </c>
      <c r="C179" s="39" t="e">
        <f>#REF!*'COMP MILLPESOS_ (2)'!$N$6</f>
        <v>#REF!</v>
      </c>
      <c r="D179" s="39" t="e">
        <f>#REF!*'COMP MILLPESOS_ (2)'!$N$6</f>
        <v>#REF!</v>
      </c>
      <c r="E179" s="39" t="e">
        <f>#REF!*'COMP MILLPESOS_ (2)'!$N$6</f>
        <v>#REF!</v>
      </c>
      <c r="F179" s="40" t="e">
        <f t="shared" si="12"/>
        <v>#REF!</v>
      </c>
      <c r="G179" s="39"/>
      <c r="H179" s="39" t="e">
        <f>#REF!*'COMP MILLPESOS_ (2)'!$N$6</f>
        <v>#REF!</v>
      </c>
      <c r="I179" s="39" t="e">
        <f>#REF!*'COMP MILLPESOS_ (2)'!$N$6</f>
        <v>#REF!</v>
      </c>
      <c r="J179" s="39" t="e">
        <f t="shared" si="14"/>
        <v>#REF!</v>
      </c>
      <c r="K179" s="39"/>
      <c r="L179" s="78" t="e">
        <f t="shared" si="15"/>
        <v>#REF!</v>
      </c>
      <c r="M179" s="78" t="e">
        <f t="shared" si="16"/>
        <v>#REF!</v>
      </c>
      <c r="O179" s="28"/>
    </row>
    <row r="180" spans="1:15" s="8" customFormat="1" ht="16.899999999999999" customHeight="1">
      <c r="A180" s="37" t="e">
        <f>#REF!</f>
        <v>#REF!</v>
      </c>
      <c r="B180" s="38" t="e">
        <f>#REF!</f>
        <v>#REF!</v>
      </c>
      <c r="C180" s="39" t="e">
        <f>#REF!*'COMP MILLPESOS_ (2)'!$N$6</f>
        <v>#REF!</v>
      </c>
      <c r="D180" s="39" t="e">
        <f>#REF!*'COMP MILLPESOS_ (2)'!$N$6</f>
        <v>#REF!</v>
      </c>
      <c r="E180" s="39" t="e">
        <f>#REF!*'COMP MILLPESOS_ (2)'!$N$6</f>
        <v>#REF!</v>
      </c>
      <c r="F180" s="40" t="e">
        <f t="shared" si="12"/>
        <v>#REF!</v>
      </c>
      <c r="G180" s="39" t="e">
        <f>+E180+F180</f>
        <v>#REF!</v>
      </c>
      <c r="H180" s="39" t="e">
        <f>#REF!*'COMP MILLPESOS_ (2)'!$N$6</f>
        <v>#REF!</v>
      </c>
      <c r="I180" s="39" t="e">
        <f>#REF!*'COMP MILLPESOS_ (2)'!$N$6</f>
        <v>#REF!</v>
      </c>
      <c r="J180" s="39" t="e">
        <f t="shared" si="14"/>
        <v>#REF!</v>
      </c>
      <c r="K180" s="39"/>
      <c r="L180" s="78" t="e">
        <f t="shared" si="15"/>
        <v>#REF!</v>
      </c>
      <c r="M180" s="78" t="e">
        <f t="shared" si="16"/>
        <v>#REF!</v>
      </c>
      <c r="N180" s="5"/>
    </row>
    <row r="181" spans="1:15" s="8" customFormat="1" ht="16.899999999999999" customHeight="1">
      <c r="A181" s="37" t="e">
        <f>#REF!</f>
        <v>#REF!</v>
      </c>
      <c r="B181" s="38" t="e">
        <f>#REF!</f>
        <v>#REF!</v>
      </c>
      <c r="C181" s="39" t="e">
        <f>#REF!*'COMP MILLPESOS_ (2)'!$N$6</f>
        <v>#REF!</v>
      </c>
      <c r="D181" s="39" t="e">
        <f>#REF!*'COMP MILLPESOS_ (2)'!$N$6</f>
        <v>#REF!</v>
      </c>
      <c r="E181" s="39" t="e">
        <f>#REF!*'COMP MILLPESOS_ (2)'!$N$6</f>
        <v>#REF!</v>
      </c>
      <c r="F181" s="40" t="e">
        <f t="shared" si="12"/>
        <v>#REF!</v>
      </c>
      <c r="G181" s="39"/>
      <c r="H181" s="39" t="e">
        <f>#REF!*'COMP MILLPESOS_ (2)'!$N$6</f>
        <v>#REF!</v>
      </c>
      <c r="I181" s="39" t="e">
        <f>#REF!*'COMP MILLPESOS_ (2)'!$N$6</f>
        <v>#REF!</v>
      </c>
      <c r="J181" s="39" t="e">
        <f t="shared" si="14"/>
        <v>#REF!</v>
      </c>
      <c r="K181" s="39"/>
      <c r="L181" s="78" t="e">
        <f t="shared" si="15"/>
        <v>#REF!</v>
      </c>
      <c r="M181" s="78" t="e">
        <f t="shared" si="16"/>
        <v>#REF!</v>
      </c>
      <c r="N181" s="5"/>
    </row>
    <row r="182" spans="1:15" s="8" customFormat="1" ht="16.899999999999999" customHeight="1">
      <c r="A182" s="37">
        <v>212</v>
      </c>
      <c r="B182" s="45" t="s">
        <v>17</v>
      </c>
      <c r="C182" s="39" t="e">
        <f>#REF!*'COMP MILLPESOS_ (2)'!$N$6</f>
        <v>#REF!</v>
      </c>
      <c r="D182" s="39" t="e">
        <f>#REF!*'COMP MILLPESOS_ (2)'!$N$6</f>
        <v>#REF!</v>
      </c>
      <c r="E182" s="39" t="e">
        <f>#REF!*'COMP MILLPESOS_ (2)'!$N$6</f>
        <v>#REF!</v>
      </c>
      <c r="F182" s="40" t="e">
        <f t="shared" si="12"/>
        <v>#REF!</v>
      </c>
      <c r="G182" s="39"/>
      <c r="H182" s="39" t="e">
        <f>#REF!*'COMP MILLPESOS_ (2)'!$N$6</f>
        <v>#REF!</v>
      </c>
      <c r="I182" s="39" t="e">
        <f>#REF!*'COMP MILLPESOS_ (2)'!$N$6</f>
        <v>#REF!</v>
      </c>
      <c r="J182" s="39" t="e">
        <f t="shared" si="14"/>
        <v>#REF!</v>
      </c>
      <c r="K182" s="39"/>
      <c r="L182" s="78" t="e">
        <f t="shared" si="15"/>
        <v>#REF!</v>
      </c>
      <c r="M182" s="78" t="e">
        <f t="shared" si="16"/>
        <v>#REF!</v>
      </c>
    </row>
    <row r="183" spans="1:15" s="8" customFormat="1" ht="16.899999999999999" customHeight="1">
      <c r="A183" s="37">
        <v>213</v>
      </c>
      <c r="B183" s="44" t="s">
        <v>18</v>
      </c>
      <c r="C183" s="39" t="e">
        <f>#REF!*'COMP MILLPESOS_ (2)'!$N$6</f>
        <v>#REF!</v>
      </c>
      <c r="D183" s="39" t="e">
        <f>#REF!*'COMP MILLPESOS_ (2)'!$N$6</f>
        <v>#REF!</v>
      </c>
      <c r="E183" s="39" t="e">
        <f>#REF!*'COMP MILLPESOS_ (2)'!$N$6</f>
        <v>#REF!</v>
      </c>
      <c r="F183" s="40" t="e">
        <f t="shared" si="12"/>
        <v>#REF!</v>
      </c>
      <c r="G183" s="39"/>
      <c r="H183" s="39" t="e">
        <f>#REF!*'COMP MILLPESOS_ (2)'!$N$6</f>
        <v>#REF!</v>
      </c>
      <c r="I183" s="39" t="e">
        <f>#REF!*'COMP MILLPESOS_ (2)'!$N$6</f>
        <v>#REF!</v>
      </c>
      <c r="J183" s="39" t="e">
        <f t="shared" si="14"/>
        <v>#REF!</v>
      </c>
      <c r="K183" s="39"/>
      <c r="L183" s="78" t="e">
        <f t="shared" si="15"/>
        <v>#REF!</v>
      </c>
      <c r="M183" s="78" t="e">
        <f t="shared" si="16"/>
        <v>#REF!</v>
      </c>
    </row>
    <row r="184" spans="1:15" s="8" customFormat="1" ht="16.899999999999999" customHeight="1">
      <c r="A184" s="37">
        <v>214</v>
      </c>
      <c r="B184" s="44" t="s">
        <v>352</v>
      </c>
      <c r="C184" s="39" t="e">
        <f>#REF!*'COMP MILLPESOS_ (2)'!$N$6</f>
        <v>#REF!</v>
      </c>
      <c r="D184" s="39" t="e">
        <f>#REF!*'COMP MILLPESOS_ (2)'!$N$6</f>
        <v>#REF!</v>
      </c>
      <c r="E184" s="39" t="e">
        <f>#REF!*'COMP MILLPESOS_ (2)'!$N$6</f>
        <v>#REF!</v>
      </c>
      <c r="F184" s="40" t="e">
        <f t="shared" si="12"/>
        <v>#REF!</v>
      </c>
      <c r="G184" s="39"/>
      <c r="H184" s="39" t="e">
        <f>#REF!*'COMP MILLPESOS_ (2)'!$N$6</f>
        <v>#REF!</v>
      </c>
      <c r="I184" s="39" t="e">
        <f>#REF!*'COMP MILLPESOS_ (2)'!$N$6</f>
        <v>#REF!</v>
      </c>
      <c r="J184" s="39" t="e">
        <f t="shared" si="14"/>
        <v>#REF!</v>
      </c>
      <c r="K184" s="39"/>
      <c r="L184" s="78" t="e">
        <f t="shared" si="15"/>
        <v>#REF!</v>
      </c>
      <c r="M184" s="78" t="e">
        <f t="shared" si="16"/>
        <v>#REF!</v>
      </c>
    </row>
    <row r="185" spans="1:15" s="8" customFormat="1" ht="16.899999999999999" customHeight="1">
      <c r="A185" s="37">
        <v>215</v>
      </c>
      <c r="B185" s="45" t="s">
        <v>19</v>
      </c>
      <c r="C185" s="39" t="e">
        <f>#REF!*'COMP MILLPESOS_ (2)'!$N$6</f>
        <v>#REF!</v>
      </c>
      <c r="D185" s="39" t="e">
        <f>#REF!*'COMP MILLPESOS_ (2)'!$N$6</f>
        <v>#REF!</v>
      </c>
      <c r="E185" s="39" t="e">
        <f>#REF!*'COMP MILLPESOS_ (2)'!$N$6</f>
        <v>#REF!</v>
      </c>
      <c r="F185" s="40" t="e">
        <f t="shared" si="12"/>
        <v>#REF!</v>
      </c>
      <c r="G185" s="39"/>
      <c r="H185" s="39" t="e">
        <f>#REF!*'COMP MILLPESOS_ (2)'!$N$6</f>
        <v>#REF!</v>
      </c>
      <c r="I185" s="39" t="e">
        <f>#REF!*'COMP MILLPESOS_ (2)'!$N$6</f>
        <v>#REF!</v>
      </c>
      <c r="J185" s="39" t="e">
        <f t="shared" si="14"/>
        <v>#REF!</v>
      </c>
      <c r="K185" s="39"/>
      <c r="L185" s="78" t="e">
        <f t="shared" si="15"/>
        <v>#REF!</v>
      </c>
      <c r="M185" s="78" t="e">
        <f t="shared" si="16"/>
        <v>#REF!</v>
      </c>
    </row>
    <row r="186" spans="1:15" s="8" customFormat="1" ht="16.899999999999999" customHeight="1">
      <c r="A186" s="37">
        <v>216</v>
      </c>
      <c r="B186" s="45" t="s">
        <v>353</v>
      </c>
      <c r="C186" s="39" t="e">
        <f>#REF!*'COMP MILLPESOS_ (2)'!$N$6</f>
        <v>#REF!</v>
      </c>
      <c r="D186" s="39" t="e">
        <f>#REF!*'COMP MILLPESOS_ (2)'!$N$6</f>
        <v>#REF!</v>
      </c>
      <c r="E186" s="39" t="e">
        <f>#REF!*'COMP MILLPESOS_ (2)'!$N$6</f>
        <v>#REF!</v>
      </c>
      <c r="F186" s="40" t="e">
        <f t="shared" si="12"/>
        <v>#REF!</v>
      </c>
      <c r="G186" s="39"/>
      <c r="H186" s="39" t="e">
        <f>#REF!*'COMP MILLPESOS_ (2)'!$N$6</f>
        <v>#REF!</v>
      </c>
      <c r="I186" s="39" t="e">
        <f>#REF!*'COMP MILLPESOS_ (2)'!$N$6</f>
        <v>#REF!</v>
      </c>
      <c r="J186" s="39" t="e">
        <f t="shared" si="14"/>
        <v>#REF!</v>
      </c>
      <c r="K186" s="39"/>
      <c r="L186" s="78" t="e">
        <f t="shared" si="15"/>
        <v>#REF!</v>
      </c>
      <c r="M186" s="78" t="e">
        <f t="shared" si="16"/>
        <v>#REF!</v>
      </c>
      <c r="N186" s="28"/>
    </row>
    <row r="187" spans="1:15" s="8" customFormat="1" ht="16.899999999999999" customHeight="1">
      <c r="A187" s="37" t="e">
        <f>#REF!</f>
        <v>#REF!</v>
      </c>
      <c r="B187" s="38" t="e">
        <f>#REF!</f>
        <v>#REF!</v>
      </c>
      <c r="C187" s="39" t="e">
        <f>#REF!*'COMP MILLPESOS_ (2)'!$N$6</f>
        <v>#REF!</v>
      </c>
      <c r="D187" s="39" t="e">
        <f>#REF!*'COMP MILLPESOS_ (2)'!$N$6</f>
        <v>#REF!</v>
      </c>
      <c r="E187" s="85" t="e">
        <f>#REF!*'COMP MILLPESOS_ (2)'!$N$6</f>
        <v>#REF!</v>
      </c>
      <c r="F187" s="40" t="e">
        <f t="shared" si="12"/>
        <v>#REF!</v>
      </c>
      <c r="G187" s="39"/>
      <c r="H187" s="39" t="e">
        <f>#REF!*'COMP MILLPESOS_ (2)'!$N$6</f>
        <v>#REF!</v>
      </c>
      <c r="I187" s="39" t="e">
        <f>#REF!*'COMP MILLPESOS_ (2)'!$N$6</f>
        <v>#REF!</v>
      </c>
      <c r="J187" s="39" t="e">
        <f t="shared" si="14"/>
        <v>#REF!</v>
      </c>
      <c r="K187" s="39"/>
      <c r="L187" s="78" t="e">
        <f t="shared" si="15"/>
        <v>#REF!</v>
      </c>
      <c r="M187" s="78" t="e">
        <f t="shared" si="16"/>
        <v>#REF!</v>
      </c>
      <c r="N187" s="5"/>
    </row>
    <row r="188" spans="1:15" s="8" customFormat="1" ht="16.899999999999999" customHeight="1">
      <c r="A188" s="37" t="e">
        <f>#REF!</f>
        <v>#REF!</v>
      </c>
      <c r="B188" s="38" t="e">
        <f>#REF!</f>
        <v>#REF!</v>
      </c>
      <c r="C188" s="39" t="e">
        <f>#REF!*'COMP MILLPESOS_ (2)'!$N$6</f>
        <v>#REF!</v>
      </c>
      <c r="D188" s="39" t="e">
        <f>#REF!*'COMP MILLPESOS_ (2)'!$N$6</f>
        <v>#REF!</v>
      </c>
      <c r="E188" s="39" t="e">
        <f>#REF!*'COMP MILLPESOS_ (2)'!$N$6</f>
        <v>#REF!</v>
      </c>
      <c r="F188" s="40" t="e">
        <f t="shared" si="12"/>
        <v>#REF!</v>
      </c>
      <c r="G188" s="39" t="e">
        <f>+E188+F188</f>
        <v>#REF!</v>
      </c>
      <c r="H188" s="39" t="e">
        <f>#REF!*'COMP MILLPESOS_ (2)'!$N$6</f>
        <v>#REF!</v>
      </c>
      <c r="I188" s="39" t="e">
        <f>#REF!*'COMP MILLPESOS_ (2)'!$N$6</f>
        <v>#REF!</v>
      </c>
      <c r="J188" s="39" t="e">
        <f t="shared" si="14"/>
        <v>#REF!</v>
      </c>
      <c r="K188" s="39"/>
      <c r="L188" s="78" t="e">
        <f t="shared" si="15"/>
        <v>#REF!</v>
      </c>
      <c r="M188" s="78" t="e">
        <f t="shared" si="16"/>
        <v>#REF!</v>
      </c>
      <c r="N188" s="5"/>
    </row>
    <row r="189" spans="1:15" s="8" customFormat="1" ht="16.899999999999999" customHeight="1">
      <c r="A189" s="37" t="e">
        <f>#REF!</f>
        <v>#REF!</v>
      </c>
      <c r="B189" s="38" t="e">
        <f>#REF!</f>
        <v>#REF!</v>
      </c>
      <c r="C189" s="39" t="e">
        <f>#REF!*'COMP MILLPESOS_ (2)'!$N$6</f>
        <v>#REF!</v>
      </c>
      <c r="D189" s="39" t="e">
        <f>#REF!*'COMP MILLPESOS_ (2)'!$N$6</f>
        <v>#REF!</v>
      </c>
      <c r="E189" s="39" t="e">
        <f>#REF!*'COMP MILLPESOS_ (2)'!$N$6</f>
        <v>#REF!</v>
      </c>
      <c r="F189" s="40" t="e">
        <f t="shared" si="12"/>
        <v>#REF!</v>
      </c>
      <c r="G189" s="39" t="e">
        <f>+E189+F189</f>
        <v>#REF!</v>
      </c>
      <c r="H189" s="39" t="e">
        <f>#REF!*'COMP MILLPESOS_ (2)'!$N$6</f>
        <v>#REF!</v>
      </c>
      <c r="I189" s="39" t="e">
        <f>#REF!*'COMP MILLPESOS_ (2)'!$N$6</f>
        <v>#REF!</v>
      </c>
      <c r="J189" s="39" t="e">
        <f t="shared" si="14"/>
        <v>#REF!</v>
      </c>
      <c r="K189" s="39"/>
      <c r="L189" s="78" t="e">
        <f t="shared" si="15"/>
        <v>#REF!</v>
      </c>
      <c r="M189" s="78" t="e">
        <f t="shared" si="16"/>
        <v>#REF!</v>
      </c>
      <c r="N189" s="5"/>
    </row>
    <row r="190" spans="1:15" s="8" customFormat="1" ht="16.899999999999999" customHeight="1">
      <c r="A190" s="37">
        <v>222</v>
      </c>
      <c r="B190" s="45" t="s">
        <v>460</v>
      </c>
      <c r="C190" s="39" t="e">
        <f>#REF!*'COMP MILLPESOS_ (2)'!$N$6</f>
        <v>#REF!</v>
      </c>
      <c r="D190" s="39" t="e">
        <f>#REF!*'COMP MILLPESOS_ (2)'!$N$6</f>
        <v>#REF!</v>
      </c>
      <c r="E190" s="39" t="e">
        <f>#REF!*'COMP MILLPESOS_ (2)'!$N$6</f>
        <v>#REF!</v>
      </c>
      <c r="F190" s="40" t="e">
        <f t="shared" si="12"/>
        <v>#REF!</v>
      </c>
      <c r="G190" s="39"/>
      <c r="H190" s="39" t="e">
        <f>#REF!*'COMP MILLPESOS_ (2)'!$N$6</f>
        <v>#REF!</v>
      </c>
      <c r="I190" s="39" t="e">
        <f>#REF!*'COMP MILLPESOS_ (2)'!$N$6</f>
        <v>#REF!</v>
      </c>
      <c r="J190" s="39" t="e">
        <f t="shared" si="14"/>
        <v>#REF!</v>
      </c>
      <c r="K190" s="39"/>
      <c r="L190" s="78" t="e">
        <f t="shared" si="15"/>
        <v>#REF!</v>
      </c>
      <c r="M190" s="78" t="e">
        <f t="shared" si="16"/>
        <v>#REF!</v>
      </c>
      <c r="N190" s="28"/>
    </row>
    <row r="191" spans="1:15" s="8" customFormat="1" ht="16.899999999999999" customHeight="1">
      <c r="A191" s="37" t="e">
        <f>#REF!</f>
        <v>#REF!</v>
      </c>
      <c r="B191" s="38" t="e">
        <f>#REF!</f>
        <v>#REF!</v>
      </c>
      <c r="C191" s="39" t="e">
        <f>#REF!*'COMP MILLPESOS_ (2)'!$N$6</f>
        <v>#REF!</v>
      </c>
      <c r="D191" s="39" t="e">
        <f>#REF!*'COMP MILLPESOS_ (2)'!$N$6</f>
        <v>#REF!</v>
      </c>
      <c r="E191" s="39" t="e">
        <f>#REF!*'COMP MILLPESOS_ (2)'!$N$6</f>
        <v>#REF!</v>
      </c>
      <c r="F191" s="40" t="e">
        <f t="shared" si="12"/>
        <v>#REF!</v>
      </c>
      <c r="G191" s="39" t="e">
        <f>+E191+F191</f>
        <v>#REF!</v>
      </c>
      <c r="H191" s="39" t="e">
        <f>#REF!*'COMP MILLPESOS_ (2)'!$N$6</f>
        <v>#REF!</v>
      </c>
      <c r="I191" s="39" t="e">
        <f>#REF!*'COMP MILLPESOS_ (2)'!$N$6</f>
        <v>#REF!</v>
      </c>
      <c r="J191" s="39" t="e">
        <f t="shared" si="14"/>
        <v>#REF!</v>
      </c>
      <c r="K191" s="39"/>
      <c r="L191" s="78" t="e">
        <f t="shared" si="15"/>
        <v>#REF!</v>
      </c>
      <c r="M191" s="78" t="e">
        <f t="shared" si="16"/>
        <v>#REF!</v>
      </c>
      <c r="N191" s="5"/>
    </row>
    <row r="192" spans="1:15" s="8" customFormat="1" ht="16.899999999999999" customHeight="1">
      <c r="A192" s="37" t="e">
        <f>#REF!</f>
        <v>#REF!</v>
      </c>
      <c r="B192" s="38" t="e">
        <f>#REF!</f>
        <v>#REF!</v>
      </c>
      <c r="C192" s="39" t="e">
        <f>#REF!*'COMP MILLPESOS_ (2)'!$N$6</f>
        <v>#REF!</v>
      </c>
      <c r="D192" s="39" t="e">
        <f>#REF!*'COMP MILLPESOS_ (2)'!$N$6</f>
        <v>#REF!</v>
      </c>
      <c r="E192" s="39" t="e">
        <f>#REF!*'COMP MILLPESOS_ (2)'!$N$6</f>
        <v>#REF!</v>
      </c>
      <c r="F192" s="40" t="e">
        <f t="shared" si="12"/>
        <v>#REF!</v>
      </c>
      <c r="G192" s="39" t="e">
        <f>+E192+F192</f>
        <v>#REF!</v>
      </c>
      <c r="H192" s="39" t="e">
        <f>#REF!*'COMP MILLPESOS_ (2)'!$N$6</f>
        <v>#REF!</v>
      </c>
      <c r="I192" s="39" t="e">
        <f>#REF!*'COMP MILLPESOS_ (2)'!$N$6</f>
        <v>#REF!</v>
      </c>
      <c r="J192" s="39" t="e">
        <f t="shared" si="14"/>
        <v>#REF!</v>
      </c>
      <c r="K192" s="39"/>
      <c r="L192" s="78" t="e">
        <f t="shared" si="15"/>
        <v>#REF!</v>
      </c>
      <c r="M192" s="78" t="e">
        <f t="shared" si="16"/>
        <v>#REF!</v>
      </c>
      <c r="N192" s="5"/>
    </row>
    <row r="193" spans="1:19" s="8" customFormat="1" ht="16.899999999999999" customHeight="1">
      <c r="A193" s="37" t="e">
        <f>#REF!</f>
        <v>#REF!</v>
      </c>
      <c r="B193" s="38" t="e">
        <f>#REF!</f>
        <v>#REF!</v>
      </c>
      <c r="C193" s="39" t="e">
        <f>#REF!*'COMP MILLPESOS_ (2)'!$N$6</f>
        <v>#REF!</v>
      </c>
      <c r="D193" s="39" t="e">
        <f>#REF!*'COMP MILLPESOS_ (2)'!$N$6</f>
        <v>#REF!</v>
      </c>
      <c r="E193" s="85" t="e">
        <f>#REF!*'COMP MILLPESOS_ (2)'!$N$6</f>
        <v>#REF!</v>
      </c>
      <c r="F193" s="40" t="e">
        <f t="shared" si="12"/>
        <v>#REF!</v>
      </c>
      <c r="G193" s="39"/>
      <c r="H193" s="39" t="e">
        <f>#REF!*'COMP MILLPESOS_ (2)'!$N$6</f>
        <v>#REF!</v>
      </c>
      <c r="I193" s="39" t="e">
        <f>#REF!*'COMP MILLPESOS_ (2)'!$N$6</f>
        <v>#REF!</v>
      </c>
      <c r="J193" s="39" t="e">
        <f t="shared" si="14"/>
        <v>#REF!</v>
      </c>
      <c r="K193" s="39"/>
      <c r="L193" s="78" t="e">
        <f t="shared" si="15"/>
        <v>#REF!</v>
      </c>
      <c r="M193" s="78" t="e">
        <f t="shared" si="16"/>
        <v>#REF!</v>
      </c>
      <c r="N193" s="5"/>
    </row>
    <row r="194" spans="1:19" s="8" customFormat="1" ht="16.899999999999999" customHeight="1">
      <c r="A194" s="37" t="e">
        <f>#REF!</f>
        <v>#REF!</v>
      </c>
      <c r="B194" s="38" t="e">
        <f>#REF!</f>
        <v>#REF!</v>
      </c>
      <c r="C194" s="39" t="e">
        <f>#REF!*'COMP MILLPESOS_ (2)'!$N$6</f>
        <v>#REF!</v>
      </c>
      <c r="D194" s="39" t="e">
        <f>#REF!*'COMP MILLPESOS_ (2)'!$N$6</f>
        <v>#REF!</v>
      </c>
      <c r="E194" s="39" t="e">
        <f>#REF!*'COMP MILLPESOS_ (2)'!$N$6</f>
        <v>#REF!</v>
      </c>
      <c r="F194" s="40" t="e">
        <f t="shared" si="12"/>
        <v>#REF!</v>
      </c>
      <c r="G194" s="39" t="e">
        <f>+E194+F194</f>
        <v>#REF!</v>
      </c>
      <c r="H194" s="39" t="e">
        <f>#REF!*'COMP MILLPESOS_ (2)'!$N$6</f>
        <v>#REF!</v>
      </c>
      <c r="I194" s="39" t="e">
        <f>#REF!*'COMP MILLPESOS_ (2)'!$N$6</f>
        <v>#REF!</v>
      </c>
      <c r="J194" s="39" t="e">
        <f t="shared" si="14"/>
        <v>#REF!</v>
      </c>
      <c r="K194" s="39"/>
      <c r="L194" s="78" t="e">
        <f t="shared" si="15"/>
        <v>#REF!</v>
      </c>
      <c r="M194" s="78" t="e">
        <f t="shared" si="16"/>
        <v>#REF!</v>
      </c>
      <c r="N194" s="5"/>
    </row>
    <row r="195" spans="1:19" s="8" customFormat="1" ht="16.899999999999999" customHeight="1">
      <c r="A195" s="37">
        <v>229</v>
      </c>
      <c r="B195" s="45" t="s">
        <v>321</v>
      </c>
      <c r="C195" s="39" t="e">
        <f>#REF!*'COMP MILLPESOS_ (2)'!$N$6</f>
        <v>#REF!</v>
      </c>
      <c r="D195" s="39" t="e">
        <f>#REF!*'COMP MILLPESOS_ (2)'!$N$6</f>
        <v>#REF!</v>
      </c>
      <c r="E195" s="39" t="e">
        <f>#REF!*'COMP MILLPESOS_ (2)'!$N$6</f>
        <v>#REF!</v>
      </c>
      <c r="F195" s="40" t="e">
        <f t="shared" si="12"/>
        <v>#REF!</v>
      </c>
      <c r="G195" s="39"/>
      <c r="H195" s="39" t="e">
        <f>#REF!*'COMP MILLPESOS_ (2)'!$N$6</f>
        <v>#REF!</v>
      </c>
      <c r="I195" s="39" t="e">
        <f>#REF!*'COMP MILLPESOS_ (2)'!$N$6</f>
        <v>#REF!</v>
      </c>
      <c r="J195" s="39" t="e">
        <f t="shared" si="14"/>
        <v>#REF!</v>
      </c>
      <c r="K195" s="39"/>
      <c r="L195" s="78" t="e">
        <f t="shared" si="15"/>
        <v>#REF!</v>
      </c>
      <c r="M195" s="78" t="e">
        <f t="shared" si="16"/>
        <v>#REF!</v>
      </c>
    </row>
    <row r="196" spans="1:19" s="8" customFormat="1" ht="16.899999999999999" customHeight="1">
      <c r="A196" s="37">
        <v>231</v>
      </c>
      <c r="B196" s="45" t="s">
        <v>22</v>
      </c>
      <c r="C196" s="39" t="e">
        <f>#REF!*'COMP MILLPESOS_ (2)'!$N$6</f>
        <v>#REF!</v>
      </c>
      <c r="D196" s="39" t="e">
        <f>#REF!*'COMP MILLPESOS_ (2)'!$N$6</f>
        <v>#REF!</v>
      </c>
      <c r="E196" s="39" t="e">
        <f>#REF!*'COMP MILLPESOS_ (2)'!$N$6</f>
        <v>#REF!</v>
      </c>
      <c r="F196" s="40" t="e">
        <f t="shared" si="12"/>
        <v>#REF!</v>
      </c>
      <c r="G196" s="39"/>
      <c r="H196" s="39" t="e">
        <f>#REF!*'COMP MILLPESOS_ (2)'!$N$6</f>
        <v>#REF!</v>
      </c>
      <c r="I196" s="39" t="e">
        <f>#REF!*'COMP MILLPESOS_ (2)'!$N$6</f>
        <v>#REF!</v>
      </c>
      <c r="J196" s="39" t="e">
        <f t="shared" si="14"/>
        <v>#REF!</v>
      </c>
      <c r="K196" s="39"/>
      <c r="L196" s="78" t="e">
        <f t="shared" si="15"/>
        <v>#REF!</v>
      </c>
      <c r="M196" s="78" t="e">
        <f t="shared" si="16"/>
        <v>#REF!</v>
      </c>
    </row>
    <row r="197" spans="1:19" s="8" customFormat="1" ht="16.899999999999999" customHeight="1">
      <c r="A197" s="37" t="e">
        <f>#REF!</f>
        <v>#REF!</v>
      </c>
      <c r="B197" s="38" t="e">
        <f>#REF!</f>
        <v>#REF!</v>
      </c>
      <c r="C197" s="39" t="e">
        <f>#REF!*'COMP MILLPESOS_ (2)'!$N$6</f>
        <v>#REF!</v>
      </c>
      <c r="D197" s="39" t="e">
        <f>#REF!*'COMP MILLPESOS_ (2)'!$N$6</f>
        <v>#REF!</v>
      </c>
      <c r="E197" s="39" t="e">
        <f>#REF!*'COMP MILLPESOS_ (2)'!$N$6</f>
        <v>#REF!</v>
      </c>
      <c r="F197" s="40" t="e">
        <f t="shared" si="12"/>
        <v>#REF!</v>
      </c>
      <c r="G197" s="39" t="e">
        <f>+E197+F197</f>
        <v>#REF!</v>
      </c>
      <c r="H197" s="39" t="e">
        <f>#REF!*'COMP MILLPESOS_ (2)'!$N$6</f>
        <v>#REF!</v>
      </c>
      <c r="I197" s="39" t="e">
        <f>#REF!*'COMP MILLPESOS_ (2)'!$N$6</f>
        <v>#REF!</v>
      </c>
      <c r="J197" s="39" t="e">
        <f t="shared" si="14"/>
        <v>#REF!</v>
      </c>
      <c r="K197" s="39"/>
      <c r="L197" s="78" t="e">
        <f t="shared" si="15"/>
        <v>#REF!</v>
      </c>
      <c r="M197" s="78" t="e">
        <f t="shared" si="16"/>
        <v>#REF!</v>
      </c>
      <c r="N197" s="5"/>
    </row>
    <row r="198" spans="1:19" s="8" customFormat="1" ht="16.899999999999999" customHeight="1">
      <c r="A198" s="37" t="e">
        <f>#REF!</f>
        <v>#REF!</v>
      </c>
      <c r="B198" s="38" t="e">
        <f>#REF!</f>
        <v>#REF!</v>
      </c>
      <c r="C198" s="39" t="e">
        <f>#REF!*'COMP MILLPESOS_ (2)'!$N$6</f>
        <v>#REF!</v>
      </c>
      <c r="D198" s="39" t="e">
        <f>#REF!*'COMP MILLPESOS_ (2)'!$N$6</f>
        <v>#REF!</v>
      </c>
      <c r="E198" s="85" t="e">
        <f>#REF!*'COMP MILLPESOS_ (2)'!$N$6</f>
        <v>#REF!</v>
      </c>
      <c r="F198" s="40" t="e">
        <f t="shared" si="12"/>
        <v>#REF!</v>
      </c>
      <c r="G198" s="39" t="e">
        <f>+E198+F198</f>
        <v>#REF!</v>
      </c>
      <c r="H198" s="39" t="e">
        <f>#REF!*'COMP MILLPESOS_ (2)'!$N$6</f>
        <v>#REF!</v>
      </c>
      <c r="I198" s="39" t="e">
        <f>#REF!*'COMP MILLPESOS_ (2)'!$N$6</f>
        <v>#REF!</v>
      </c>
      <c r="J198" s="39" t="e">
        <f t="shared" si="14"/>
        <v>#REF!</v>
      </c>
      <c r="K198" s="39"/>
      <c r="L198" s="78" t="e">
        <f t="shared" si="15"/>
        <v>#REF!</v>
      </c>
      <c r="M198" s="78" t="e">
        <f t="shared" si="16"/>
        <v>#REF!</v>
      </c>
      <c r="N198" s="5"/>
    </row>
    <row r="199" spans="1:19" s="8" customFormat="1" ht="16.899999999999999" customHeight="1">
      <c r="A199" s="37" t="e">
        <f>#REF!</f>
        <v>#REF!</v>
      </c>
      <c r="B199" s="38" t="e">
        <f>#REF!</f>
        <v>#REF!</v>
      </c>
      <c r="C199" s="39" t="e">
        <f>#REF!*'COMP MILLPESOS_ (2)'!$N$6</f>
        <v>#REF!</v>
      </c>
      <c r="D199" s="39" t="e">
        <f>#REF!*'COMP MILLPESOS_ (2)'!$N$6</f>
        <v>#REF!</v>
      </c>
      <c r="E199" s="85" t="e">
        <f>#REF!*'COMP MILLPESOS_ (2)'!$N$6</f>
        <v>#REF!</v>
      </c>
      <c r="F199" s="40" t="e">
        <f t="shared" si="12"/>
        <v>#REF!</v>
      </c>
      <c r="G199" s="39" t="e">
        <f>+E199+F199</f>
        <v>#REF!</v>
      </c>
      <c r="H199" s="39" t="e">
        <f>#REF!*'COMP MILLPESOS_ (2)'!$N$6</f>
        <v>#REF!</v>
      </c>
      <c r="I199" s="39" t="e">
        <f>#REF!*'COMP MILLPESOS_ (2)'!$N$6</f>
        <v>#REF!</v>
      </c>
      <c r="J199" s="39" t="e">
        <f t="shared" si="14"/>
        <v>#REF!</v>
      </c>
      <c r="K199" s="39"/>
      <c r="L199" s="78" t="e">
        <f t="shared" si="15"/>
        <v>#REF!</v>
      </c>
      <c r="M199" s="78" t="e">
        <f t="shared" si="16"/>
        <v>#REF!</v>
      </c>
      <c r="N199" s="5"/>
    </row>
    <row r="200" spans="1:19" s="8" customFormat="1" ht="16.899999999999999" customHeight="1">
      <c r="A200" s="37">
        <v>242</v>
      </c>
      <c r="B200" s="45" t="s">
        <v>354</v>
      </c>
      <c r="C200" s="39" t="e">
        <f>#REF!*'COMP MILLPESOS_ (2)'!$N$6</f>
        <v>#REF!</v>
      </c>
      <c r="D200" s="39" t="e">
        <f>#REF!*'COMP MILLPESOS_ (2)'!$N$6</f>
        <v>#REF!</v>
      </c>
      <c r="E200" s="39" t="e">
        <f>#REF!*'COMP MILLPESOS_ (2)'!$N$6</f>
        <v>#REF!</v>
      </c>
      <c r="F200" s="40" t="e">
        <f t="shared" si="12"/>
        <v>#REF!</v>
      </c>
      <c r="G200" s="39"/>
      <c r="H200" s="39" t="e">
        <f>#REF!*'COMP MILLPESOS_ (2)'!$N$6</f>
        <v>#REF!</v>
      </c>
      <c r="I200" s="39" t="e">
        <f>#REF!*'COMP MILLPESOS_ (2)'!$N$6</f>
        <v>#REF!</v>
      </c>
      <c r="J200" s="39" t="e">
        <f t="shared" si="14"/>
        <v>#REF!</v>
      </c>
      <c r="K200" s="39"/>
      <c r="L200" s="78" t="e">
        <f t="shared" si="15"/>
        <v>#REF!</v>
      </c>
      <c r="M200" s="78" t="e">
        <f t="shared" si="16"/>
        <v>#REF!</v>
      </c>
    </row>
    <row r="201" spans="1:19" s="8" customFormat="1" ht="16.899999999999999" customHeight="1">
      <c r="A201" s="37">
        <v>243</v>
      </c>
      <c r="B201" s="45" t="s">
        <v>281</v>
      </c>
      <c r="C201" s="39" t="e">
        <f>#REF!*'COMP MILLPESOS_ (2)'!$N$6</f>
        <v>#REF!</v>
      </c>
      <c r="D201" s="39" t="e">
        <f>#REF!*'COMP MILLPESOS_ (2)'!$N$6</f>
        <v>#REF!</v>
      </c>
      <c r="E201" s="39" t="e">
        <f>#REF!*'COMP MILLPESOS_ (2)'!$N$6</f>
        <v>#REF!</v>
      </c>
      <c r="F201" s="40" t="e">
        <f t="shared" si="12"/>
        <v>#REF!</v>
      </c>
      <c r="G201" s="39"/>
      <c r="H201" s="39" t="e">
        <f>#REF!*'COMP MILLPESOS_ (2)'!$N$6</f>
        <v>#REF!</v>
      </c>
      <c r="I201" s="39" t="e">
        <f>#REF!*'COMP MILLPESOS_ (2)'!$N$6</f>
        <v>#REF!</v>
      </c>
      <c r="J201" s="39" t="e">
        <f t="shared" si="14"/>
        <v>#REF!</v>
      </c>
      <c r="K201" s="39"/>
      <c r="L201" s="78" t="e">
        <f t="shared" si="15"/>
        <v>#REF!</v>
      </c>
      <c r="M201" s="78" t="e">
        <f t="shared" si="16"/>
        <v>#REF!</v>
      </c>
    </row>
    <row r="202" spans="1:19" s="8" customFormat="1" ht="16.899999999999999" customHeight="1">
      <c r="A202" s="37">
        <v>244</v>
      </c>
      <c r="B202" s="44" t="s">
        <v>355</v>
      </c>
      <c r="C202" s="39" t="e">
        <f>#REF!*'COMP MILLPESOS_ (2)'!$N$6</f>
        <v>#REF!</v>
      </c>
      <c r="D202" s="39" t="e">
        <f>#REF!*'COMP MILLPESOS_ (2)'!$N$6</f>
        <v>#REF!</v>
      </c>
      <c r="E202" s="39" t="e">
        <f>#REF!*'COMP MILLPESOS_ (2)'!$N$6</f>
        <v>#REF!</v>
      </c>
      <c r="F202" s="40" t="e">
        <f t="shared" ref="F202:F225" si="17">D202+E202</f>
        <v>#REF!</v>
      </c>
      <c r="G202" s="39"/>
      <c r="H202" s="39" t="e">
        <f>#REF!*'COMP MILLPESOS_ (2)'!$N$6</f>
        <v>#REF!</v>
      </c>
      <c r="I202" s="39" t="e">
        <f>#REF!*'COMP MILLPESOS_ (2)'!$N$6</f>
        <v>#REF!</v>
      </c>
      <c r="J202" s="39" t="e">
        <f t="shared" ref="J202:J225" si="18">H202+I202</f>
        <v>#REF!</v>
      </c>
      <c r="K202" s="39"/>
      <c r="L202" s="78" t="e">
        <f t="shared" ref="L202:L225" si="19">C202-F202-J202</f>
        <v>#REF!</v>
      </c>
      <c r="M202" s="78" t="e">
        <f t="shared" ref="M202:M225" si="20">J202+L202</f>
        <v>#REF!</v>
      </c>
    </row>
    <row r="203" spans="1:19" s="8" customFormat="1" ht="16.899999999999999" customHeight="1">
      <c r="A203" s="37">
        <v>245</v>
      </c>
      <c r="B203" s="44" t="s">
        <v>410</v>
      </c>
      <c r="C203" s="39" t="e">
        <f>#REF!*'COMP MILLPESOS_ (2)'!$N$6</f>
        <v>#REF!</v>
      </c>
      <c r="D203" s="39" t="e">
        <f>#REF!*'COMP MILLPESOS_ (2)'!$N$6</f>
        <v>#REF!</v>
      </c>
      <c r="E203" s="39" t="e">
        <f>#REF!*'COMP MILLPESOS_ (2)'!$N$6</f>
        <v>#REF!</v>
      </c>
      <c r="F203" s="40" t="e">
        <f t="shared" si="17"/>
        <v>#REF!</v>
      </c>
      <c r="G203" s="39"/>
      <c r="H203" s="39" t="e">
        <f>#REF!*'COMP MILLPESOS_ (2)'!$N$6</f>
        <v>#REF!</v>
      </c>
      <c r="I203" s="39" t="e">
        <f>#REF!*'COMP MILLPESOS_ (2)'!$N$6</f>
        <v>#REF!</v>
      </c>
      <c r="J203" s="39" t="e">
        <f t="shared" si="18"/>
        <v>#REF!</v>
      </c>
      <c r="K203" s="39"/>
      <c r="L203" s="78" t="e">
        <f t="shared" si="19"/>
        <v>#REF!</v>
      </c>
      <c r="M203" s="78" t="e">
        <f t="shared" si="20"/>
        <v>#REF!</v>
      </c>
    </row>
    <row r="204" spans="1:19" s="28" customFormat="1" ht="16.899999999999999" customHeight="1">
      <c r="A204" s="37" t="e">
        <f>#REF!</f>
        <v>#REF!</v>
      </c>
      <c r="B204" s="38" t="e">
        <f>#REF!</f>
        <v>#REF!</v>
      </c>
      <c r="C204" s="39" t="e">
        <f>#REF!*'COMP MILLPESOS_ (2)'!$N$6</f>
        <v>#REF!</v>
      </c>
      <c r="D204" s="39" t="e">
        <f>#REF!*'COMP MILLPESOS_ (2)'!$N$6</f>
        <v>#REF!</v>
      </c>
      <c r="E204" s="39" t="e">
        <f>#REF!*'COMP MILLPESOS_ (2)'!$N$6</f>
        <v>#REF!</v>
      </c>
      <c r="F204" s="40" t="e">
        <f t="shared" si="17"/>
        <v>#REF!</v>
      </c>
      <c r="G204" s="39"/>
      <c r="H204" s="39" t="e">
        <f>#REF!*'COMP MILLPESOS_ (2)'!$N$6</f>
        <v>#REF!</v>
      </c>
      <c r="I204" s="39" t="e">
        <f>#REF!*'COMP MILLPESOS_ (2)'!$N$6</f>
        <v>#REF!</v>
      </c>
      <c r="J204" s="39" t="e">
        <f t="shared" si="18"/>
        <v>#REF!</v>
      </c>
      <c r="K204" s="39"/>
      <c r="L204" s="78" t="e">
        <f t="shared" si="19"/>
        <v>#REF!</v>
      </c>
      <c r="M204" s="78" t="e">
        <f t="shared" si="20"/>
        <v>#REF!</v>
      </c>
      <c r="O204" s="8"/>
    </row>
    <row r="205" spans="1:19" s="28" customFormat="1" ht="16.899999999999999" customHeight="1">
      <c r="A205" s="37" t="e">
        <f>#REF!</f>
        <v>#REF!</v>
      </c>
      <c r="B205" s="38" t="e">
        <f>#REF!</f>
        <v>#REF!</v>
      </c>
      <c r="C205" s="39" t="e">
        <f>#REF!*'COMP MILLPESOS_ (2)'!$N$6</f>
        <v>#REF!</v>
      </c>
      <c r="D205" s="39" t="e">
        <f>#REF!*'COMP MILLPESOS_ (2)'!$N$6</f>
        <v>#REF!</v>
      </c>
      <c r="E205" s="39" t="e">
        <f>#REF!*'COMP MILLPESOS_ (2)'!$N$6</f>
        <v>#REF!</v>
      </c>
      <c r="F205" s="40" t="e">
        <f t="shared" si="17"/>
        <v>#REF!</v>
      </c>
      <c r="G205" s="39" t="e">
        <f>+E205+F205</f>
        <v>#REF!</v>
      </c>
      <c r="H205" s="39" t="e">
        <f>#REF!*'COMP MILLPESOS_ (2)'!$N$6</f>
        <v>#REF!</v>
      </c>
      <c r="I205" s="39" t="e">
        <f>#REF!*'COMP MILLPESOS_ (2)'!$N$6</f>
        <v>#REF!</v>
      </c>
      <c r="J205" s="39" t="e">
        <f t="shared" si="18"/>
        <v>#REF!</v>
      </c>
      <c r="K205" s="39"/>
      <c r="L205" s="78" t="e">
        <f t="shared" si="19"/>
        <v>#REF!</v>
      </c>
      <c r="M205" s="78" t="e">
        <f t="shared" si="20"/>
        <v>#REF!</v>
      </c>
      <c r="N205" s="8"/>
    </row>
    <row r="206" spans="1:19" s="8" customFormat="1" ht="16.899999999999999" customHeight="1">
      <c r="A206" s="37">
        <v>249</v>
      </c>
      <c r="B206" s="44" t="s">
        <v>416</v>
      </c>
      <c r="C206" s="39" t="e">
        <f>#REF!*'COMP MILLPESOS_ (2)'!$N$6</f>
        <v>#REF!</v>
      </c>
      <c r="D206" s="39" t="e">
        <f>#REF!*'COMP MILLPESOS_ (2)'!$N$6</f>
        <v>#REF!</v>
      </c>
      <c r="E206" s="39" t="e">
        <f>#REF!*'COMP MILLPESOS_ (2)'!$N$6</f>
        <v>#REF!</v>
      </c>
      <c r="F206" s="40" t="e">
        <f t="shared" si="17"/>
        <v>#REF!</v>
      </c>
      <c r="G206" s="39"/>
      <c r="H206" s="39" t="e">
        <f>#REF!*'COMP MILLPESOS_ (2)'!$N$6</f>
        <v>#REF!</v>
      </c>
      <c r="I206" s="39" t="e">
        <f>#REF!*'COMP MILLPESOS_ (2)'!$N$6</f>
        <v>#REF!</v>
      </c>
      <c r="J206" s="39" t="e">
        <f t="shared" si="18"/>
        <v>#REF!</v>
      </c>
      <c r="K206" s="39"/>
      <c r="L206" s="78" t="e">
        <f t="shared" si="19"/>
        <v>#REF!</v>
      </c>
      <c r="M206" s="78" t="e">
        <f t="shared" si="20"/>
        <v>#REF!</v>
      </c>
      <c r="O206" s="28"/>
    </row>
    <row r="207" spans="1:19" s="8" customFormat="1" ht="16.899999999999999" customHeight="1">
      <c r="A207" s="37" t="e">
        <f>#REF!</f>
        <v>#REF!</v>
      </c>
      <c r="B207" s="38" t="e">
        <f>#REF!</f>
        <v>#REF!</v>
      </c>
      <c r="C207" s="39" t="e">
        <f>#REF!*'COMP MILLPESOS_ (2)'!$N$6</f>
        <v>#REF!</v>
      </c>
      <c r="D207" s="39" t="e">
        <f>#REF!*'COMP MILLPESOS_ (2)'!$N$6</f>
        <v>#REF!</v>
      </c>
      <c r="E207" s="39" t="e">
        <f>#REF!*'COMP MILLPESOS_ (2)'!$N$6</f>
        <v>#REF!</v>
      </c>
      <c r="F207" s="40" t="e">
        <f t="shared" si="17"/>
        <v>#REF!</v>
      </c>
      <c r="G207" s="39" t="e">
        <f>+E207+F207</f>
        <v>#REF!</v>
      </c>
      <c r="H207" s="39" t="e">
        <f>#REF!*'COMP MILLPESOS_ (2)'!$N$6</f>
        <v>#REF!</v>
      </c>
      <c r="I207" s="39" t="e">
        <f>#REF!*'COMP MILLPESOS_ (2)'!$N$6</f>
        <v>#REF!</v>
      </c>
      <c r="J207" s="39" t="e">
        <f t="shared" si="18"/>
        <v>#REF!</v>
      </c>
      <c r="K207" s="39"/>
      <c r="L207" s="78" t="e">
        <f t="shared" si="19"/>
        <v>#REF!</v>
      </c>
      <c r="M207" s="78" t="e">
        <f t="shared" si="20"/>
        <v>#REF!</v>
      </c>
    </row>
    <row r="208" spans="1:19" s="12" customFormat="1" ht="16.899999999999999" customHeight="1">
      <c r="A208" s="37">
        <v>251</v>
      </c>
      <c r="B208" s="44" t="s">
        <v>24</v>
      </c>
      <c r="C208" s="39" t="e">
        <f>#REF!*'COMP MILLPESOS_ (2)'!$N$6</f>
        <v>#REF!</v>
      </c>
      <c r="D208" s="39" t="e">
        <f>#REF!*'COMP MILLPESOS_ (2)'!$N$6</f>
        <v>#REF!</v>
      </c>
      <c r="E208" s="39" t="e">
        <f>#REF!*'COMP MILLPESOS_ (2)'!$N$6</f>
        <v>#REF!</v>
      </c>
      <c r="F208" s="40" t="e">
        <f t="shared" si="17"/>
        <v>#REF!</v>
      </c>
      <c r="G208" s="39"/>
      <c r="H208" s="39" t="e">
        <f>#REF!*'COMP MILLPESOS_ (2)'!$N$6</f>
        <v>#REF!</v>
      </c>
      <c r="I208" s="39" t="e">
        <f>#REF!*'COMP MILLPESOS_ (2)'!$N$6</f>
        <v>#REF!</v>
      </c>
      <c r="J208" s="39" t="e">
        <f t="shared" si="18"/>
        <v>#REF!</v>
      </c>
      <c r="K208" s="39"/>
      <c r="L208" s="78" t="e">
        <f t="shared" si="19"/>
        <v>#REF!</v>
      </c>
      <c r="M208" s="78" t="e">
        <f t="shared" si="20"/>
        <v>#REF!</v>
      </c>
      <c r="N208" s="8"/>
      <c r="O208" s="8"/>
      <c r="P208" s="79"/>
      <c r="Q208" s="79"/>
      <c r="R208" s="79"/>
      <c r="S208" s="79"/>
    </row>
    <row r="209" spans="1:15" s="8" customFormat="1" ht="16.899999999999999" customHeight="1">
      <c r="A209" s="37" t="e">
        <f>#REF!</f>
        <v>#REF!</v>
      </c>
      <c r="B209" s="38" t="e">
        <f>#REF!</f>
        <v>#REF!</v>
      </c>
      <c r="C209" s="39" t="e">
        <f>#REF!*'COMP MILLPESOS_ (2)'!$N$6</f>
        <v>#REF!</v>
      </c>
      <c r="D209" s="39" t="e">
        <f>#REF!*'COMP MILLPESOS_ (2)'!$N$6</f>
        <v>#REF!</v>
      </c>
      <c r="E209" s="39" t="e">
        <f>#REF!*'COMP MILLPESOS_ (2)'!$N$6</f>
        <v>#REF!</v>
      </c>
      <c r="F209" s="40" t="e">
        <f t="shared" si="17"/>
        <v>#REF!</v>
      </c>
      <c r="G209" s="39" t="e">
        <f>+E209+F209</f>
        <v>#REF!</v>
      </c>
      <c r="H209" s="39" t="e">
        <f>#REF!*'COMP MILLPESOS_ (2)'!$N$6</f>
        <v>#REF!</v>
      </c>
      <c r="I209" s="39" t="e">
        <f>#REF!*'COMP MILLPESOS_ (2)'!$N$6</f>
        <v>#REF!</v>
      </c>
      <c r="J209" s="39" t="e">
        <f t="shared" si="18"/>
        <v>#REF!</v>
      </c>
      <c r="K209" s="39"/>
      <c r="L209" s="78" t="e">
        <f t="shared" si="19"/>
        <v>#REF!</v>
      </c>
      <c r="M209" s="78" t="e">
        <f t="shared" si="20"/>
        <v>#REF!</v>
      </c>
      <c r="O209" s="79"/>
    </row>
    <row r="210" spans="1:15" s="8" customFormat="1" ht="16.899999999999999" customHeight="1">
      <c r="A210" s="37">
        <v>253</v>
      </c>
      <c r="B210" s="44" t="s">
        <v>25</v>
      </c>
      <c r="C210" s="39" t="e">
        <f>#REF!*'COMP MILLPESOS_ (2)'!$N$6</f>
        <v>#REF!</v>
      </c>
      <c r="D210" s="39" t="e">
        <f>#REF!*'COMP MILLPESOS_ (2)'!$N$6</f>
        <v>#REF!</v>
      </c>
      <c r="E210" s="39" t="e">
        <f>#REF!*'COMP MILLPESOS_ (2)'!$N$6</f>
        <v>#REF!</v>
      </c>
      <c r="F210" s="40" t="e">
        <f t="shared" si="17"/>
        <v>#REF!</v>
      </c>
      <c r="G210" s="39"/>
      <c r="H210" s="39" t="e">
        <f>#REF!*'COMP MILLPESOS_ (2)'!$N$6</f>
        <v>#REF!</v>
      </c>
      <c r="I210" s="39" t="e">
        <f>#REF!*'COMP MILLPESOS_ (2)'!$N$6</f>
        <v>#REF!</v>
      </c>
      <c r="J210" s="39" t="e">
        <f t="shared" si="18"/>
        <v>#REF!</v>
      </c>
      <c r="K210" s="39"/>
      <c r="L210" s="78" t="e">
        <f t="shared" si="19"/>
        <v>#REF!</v>
      </c>
      <c r="M210" s="78" t="e">
        <f t="shared" si="20"/>
        <v>#REF!</v>
      </c>
    </row>
    <row r="211" spans="1:15" s="8" customFormat="1" ht="16.899999999999999" customHeight="1">
      <c r="A211" s="37">
        <v>259</v>
      </c>
      <c r="B211" s="44" t="s">
        <v>417</v>
      </c>
      <c r="C211" s="39" t="e">
        <f>#REF!*'COMP MILLPESOS_ (2)'!$N$6</f>
        <v>#REF!</v>
      </c>
      <c r="D211" s="39" t="e">
        <f>#REF!*'COMP MILLPESOS_ (2)'!$N$6</f>
        <v>#REF!</v>
      </c>
      <c r="E211" s="39" t="e">
        <f>#REF!*'COMP MILLPESOS_ (2)'!$N$6</f>
        <v>#REF!</v>
      </c>
      <c r="F211" s="40" t="e">
        <f t="shared" si="17"/>
        <v>#REF!</v>
      </c>
      <c r="G211" s="39"/>
      <c r="H211" s="39" t="e">
        <f>#REF!*'COMP MILLPESOS_ (2)'!$N$6</f>
        <v>#REF!</v>
      </c>
      <c r="I211" s="39" t="e">
        <f>#REF!*'COMP MILLPESOS_ (2)'!$N$6</f>
        <v>#REF!</v>
      </c>
      <c r="J211" s="39" t="e">
        <f t="shared" si="18"/>
        <v>#REF!</v>
      </c>
      <c r="K211" s="39"/>
      <c r="L211" s="78" t="e">
        <f t="shared" si="19"/>
        <v>#REF!</v>
      </c>
      <c r="M211" s="78" t="e">
        <f t="shared" si="20"/>
        <v>#REF!</v>
      </c>
    </row>
    <row r="212" spans="1:15" s="8" customFormat="1" ht="16.899999999999999" customHeight="1">
      <c r="A212" s="37">
        <v>260</v>
      </c>
      <c r="B212" s="44" t="s">
        <v>411</v>
      </c>
      <c r="C212" s="39" t="e">
        <f>#REF!*'COMP MILLPESOS_ (2)'!$N$6</f>
        <v>#REF!</v>
      </c>
      <c r="D212" s="39" t="e">
        <f>#REF!*'COMP MILLPESOS_ (2)'!$N$6</f>
        <v>#REF!</v>
      </c>
      <c r="E212" s="39" t="e">
        <f>#REF!*'COMP MILLPESOS_ (2)'!$N$6</f>
        <v>#REF!</v>
      </c>
      <c r="F212" s="40" t="e">
        <f t="shared" si="17"/>
        <v>#REF!</v>
      </c>
      <c r="G212" s="39"/>
      <c r="H212" s="39" t="e">
        <f>#REF!*'COMP MILLPESOS_ (2)'!$N$6</f>
        <v>#REF!</v>
      </c>
      <c r="I212" s="39" t="e">
        <f>#REF!*'COMP MILLPESOS_ (2)'!$N$6</f>
        <v>#REF!</v>
      </c>
      <c r="J212" s="39" t="e">
        <f t="shared" si="18"/>
        <v>#REF!</v>
      </c>
      <c r="K212" s="39"/>
      <c r="L212" s="78" t="e">
        <f t="shared" si="19"/>
        <v>#REF!</v>
      </c>
      <c r="M212" s="78" t="e">
        <f t="shared" si="20"/>
        <v>#REF!</v>
      </c>
      <c r="N212" s="28"/>
    </row>
    <row r="213" spans="1:15" s="8" customFormat="1" ht="16.899999999999999" customHeight="1">
      <c r="A213" s="37">
        <v>261</v>
      </c>
      <c r="B213" s="44" t="s">
        <v>457</v>
      </c>
      <c r="C213" s="39" t="e">
        <f>#REF!*'COMP MILLPESOS_ (2)'!$N$6</f>
        <v>#REF!</v>
      </c>
      <c r="D213" s="39" t="e">
        <f>#REF!*'COMP MILLPESOS_ (2)'!$N$6</f>
        <v>#REF!</v>
      </c>
      <c r="E213" s="39" t="e">
        <f>#REF!*'COMP MILLPESOS_ (2)'!$N$6</f>
        <v>#REF!</v>
      </c>
      <c r="F213" s="40" t="e">
        <f t="shared" si="17"/>
        <v>#REF!</v>
      </c>
      <c r="G213" s="39"/>
      <c r="H213" s="39" t="e">
        <f>#REF!*'COMP MILLPESOS_ (2)'!$N$6</f>
        <v>#REF!</v>
      </c>
      <c r="I213" s="39" t="e">
        <f>#REF!*'COMP MILLPESOS_ (2)'!$N$6</f>
        <v>#REF!</v>
      </c>
      <c r="J213" s="39" t="e">
        <f t="shared" si="18"/>
        <v>#REF!</v>
      </c>
      <c r="K213" s="39"/>
      <c r="L213" s="78" t="e">
        <f t="shared" si="19"/>
        <v>#REF!</v>
      </c>
      <c r="M213" s="78" t="e">
        <f t="shared" si="20"/>
        <v>#REF!</v>
      </c>
      <c r="N213" s="28"/>
    </row>
    <row r="214" spans="1:15" s="8" customFormat="1" ht="16.899999999999999" customHeight="1">
      <c r="A214" s="37" t="e">
        <f>#REF!</f>
        <v>#REF!</v>
      </c>
      <c r="B214" s="38" t="e">
        <f>#REF!</f>
        <v>#REF!</v>
      </c>
      <c r="C214" s="39" t="e">
        <f>#REF!*'COMP MILLPESOS_ (2)'!$N$6</f>
        <v>#REF!</v>
      </c>
      <c r="D214" s="39" t="e">
        <f>#REF!*'COMP MILLPESOS_ (2)'!$N$6</f>
        <v>#REF!</v>
      </c>
      <c r="E214" s="39" t="e">
        <f>#REF!*'COMP MILLPESOS_ (2)'!$N$6</f>
        <v>#REF!</v>
      </c>
      <c r="F214" s="40" t="e">
        <f t="shared" si="17"/>
        <v>#REF!</v>
      </c>
      <c r="G214" s="39"/>
      <c r="H214" s="39" t="e">
        <f>#REF!*'COMP MILLPESOS_ (2)'!$N$6</f>
        <v>#REF!</v>
      </c>
      <c r="I214" s="39" t="e">
        <f>#REF!*'COMP MILLPESOS_ (2)'!$N$6</f>
        <v>#REF!</v>
      </c>
      <c r="J214" s="39" t="e">
        <f t="shared" si="18"/>
        <v>#REF!</v>
      </c>
      <c r="K214" s="39"/>
      <c r="L214" s="78" t="e">
        <f t="shared" si="19"/>
        <v>#REF!</v>
      </c>
      <c r="M214" s="78" t="e">
        <f t="shared" si="20"/>
        <v>#REF!</v>
      </c>
    </row>
    <row r="215" spans="1:15" s="8" customFormat="1" ht="16.899999999999999" customHeight="1">
      <c r="A215" s="37" t="e">
        <f>#REF!</f>
        <v>#REF!</v>
      </c>
      <c r="B215" s="38" t="e">
        <f>#REF!</f>
        <v>#REF!</v>
      </c>
      <c r="C215" s="39" t="e">
        <f>#REF!*'COMP MILLPESOS_ (2)'!$N$6</f>
        <v>#REF!</v>
      </c>
      <c r="D215" s="39" t="e">
        <f>#REF!*'COMP MILLPESOS_ (2)'!$N$6</f>
        <v>#REF!</v>
      </c>
      <c r="E215" s="39" t="e">
        <f>#REF!*'COMP MILLPESOS_ (2)'!$N$6</f>
        <v>#REF!</v>
      </c>
      <c r="F215" s="40" t="e">
        <f t="shared" si="17"/>
        <v>#REF!</v>
      </c>
      <c r="G215" s="39"/>
      <c r="H215" s="39" t="e">
        <f>#REF!*'COMP MILLPESOS_ (2)'!$N$6</f>
        <v>#REF!</v>
      </c>
      <c r="I215" s="39" t="e">
        <f>#REF!*'COMP MILLPESOS_ (2)'!$N$6</f>
        <v>#REF!</v>
      </c>
      <c r="J215" s="39" t="e">
        <f t="shared" si="18"/>
        <v>#REF!</v>
      </c>
      <c r="K215" s="39"/>
      <c r="L215" s="78" t="e">
        <f t="shared" si="19"/>
        <v>#REF!</v>
      </c>
      <c r="M215" s="78" t="e">
        <f t="shared" si="20"/>
        <v>#REF!</v>
      </c>
    </row>
    <row r="216" spans="1:15" s="28" customFormat="1" ht="16.899999999999999" customHeight="1">
      <c r="A216" s="37">
        <v>269</v>
      </c>
      <c r="B216" s="38" t="s">
        <v>573</v>
      </c>
      <c r="C216" s="39" t="e">
        <f>#REF!*'COMP MILLPESOS_ (2)'!$N$6</f>
        <v>#REF!</v>
      </c>
      <c r="D216" s="39" t="e">
        <f>#REF!*'COMP MILLPESOS_ (2)'!$N$6</f>
        <v>#REF!</v>
      </c>
      <c r="E216" s="39" t="e">
        <f>#REF!*'COMP MILLPESOS_ (2)'!$N$6</f>
        <v>#REF!</v>
      </c>
      <c r="F216" s="40" t="e">
        <f t="shared" si="17"/>
        <v>#REF!</v>
      </c>
      <c r="G216" s="39"/>
      <c r="H216" s="39" t="e">
        <f>#REF!*'COMP MILLPESOS_ (2)'!$N$6</f>
        <v>#REF!</v>
      </c>
      <c r="I216" s="39" t="e">
        <f>#REF!*'COMP MILLPESOS_ (2)'!$N$6</f>
        <v>#REF!</v>
      </c>
      <c r="J216" s="39" t="e">
        <f t="shared" si="18"/>
        <v>#REF!</v>
      </c>
      <c r="K216" s="39"/>
      <c r="L216" s="78" t="e">
        <f t="shared" si="19"/>
        <v>#REF!</v>
      </c>
      <c r="M216" s="78" t="e">
        <f t="shared" si="20"/>
        <v>#REF!</v>
      </c>
      <c r="N216" s="8"/>
      <c r="O216" s="8"/>
    </row>
    <row r="217" spans="1:15" s="28" customFormat="1" ht="16.899999999999999" customHeight="1">
      <c r="A217" s="37">
        <v>273</v>
      </c>
      <c r="B217" s="44" t="s">
        <v>574</v>
      </c>
      <c r="C217" s="39" t="e">
        <f>#REF!*'COMP MILLPESOS_ (2)'!$N$6</f>
        <v>#REF!</v>
      </c>
      <c r="D217" s="39" t="e">
        <f>#REF!*'COMP MILLPESOS_ (2)'!$N$6</f>
        <v>#REF!</v>
      </c>
      <c r="E217" s="39" t="e">
        <f>#REF!*'COMP MILLPESOS_ (2)'!$N$6</f>
        <v>#REF!</v>
      </c>
      <c r="F217" s="40" t="e">
        <f t="shared" si="17"/>
        <v>#REF!</v>
      </c>
      <c r="G217" s="39"/>
      <c r="H217" s="39" t="e">
        <f>#REF!*'COMP MILLPESOS_ (2)'!$N$6</f>
        <v>#REF!</v>
      </c>
      <c r="I217" s="39" t="e">
        <f>#REF!*'COMP MILLPESOS_ (2)'!$N$6</f>
        <v>#REF!</v>
      </c>
      <c r="J217" s="39" t="e">
        <f t="shared" si="18"/>
        <v>#REF!</v>
      </c>
      <c r="K217" s="39"/>
      <c r="L217" s="78" t="e">
        <f t="shared" si="19"/>
        <v>#REF!</v>
      </c>
      <c r="M217" s="78" t="e">
        <f t="shared" si="20"/>
        <v>#REF!</v>
      </c>
    </row>
    <row r="218" spans="1:15" s="28" customFormat="1" ht="16.899999999999999" customHeight="1">
      <c r="A218" s="37">
        <v>274</v>
      </c>
      <c r="B218" s="45" t="s">
        <v>26</v>
      </c>
      <c r="C218" s="39" t="e">
        <f>#REF!*'COMP MILLPESOS_ (2)'!$N$6</f>
        <v>#REF!</v>
      </c>
      <c r="D218" s="39" t="e">
        <f>#REF!*'COMP MILLPESOS_ (2)'!$N$6</f>
        <v>#REF!</v>
      </c>
      <c r="E218" s="39" t="e">
        <f>#REF!*'COMP MILLPESOS_ (2)'!$N$6</f>
        <v>#REF!</v>
      </c>
      <c r="F218" s="40" t="e">
        <f t="shared" si="17"/>
        <v>#REF!</v>
      </c>
      <c r="G218" s="39"/>
      <c r="H218" s="39" t="e">
        <f>#REF!*'COMP MILLPESOS_ (2)'!$N$6</f>
        <v>#REF!</v>
      </c>
      <c r="I218" s="39" t="e">
        <f>#REF!*'COMP MILLPESOS_ (2)'!$N$6</f>
        <v>#REF!</v>
      </c>
      <c r="J218" s="39" t="e">
        <f t="shared" si="18"/>
        <v>#REF!</v>
      </c>
      <c r="K218" s="39"/>
      <c r="L218" s="78" t="e">
        <f t="shared" si="19"/>
        <v>#REF!</v>
      </c>
      <c r="M218" s="78" t="e">
        <f t="shared" si="20"/>
        <v>#REF!</v>
      </c>
    </row>
    <row r="219" spans="1:15" s="28" customFormat="1" ht="16.899999999999999" customHeight="1">
      <c r="A219" s="37" t="e">
        <f>#REF!</f>
        <v>#REF!</v>
      </c>
      <c r="B219" s="38" t="e">
        <f>#REF!</f>
        <v>#REF!</v>
      </c>
      <c r="C219" s="39" t="e">
        <f>#REF!*'COMP MILLPESOS_ (2)'!$N$6</f>
        <v>#REF!</v>
      </c>
      <c r="D219" s="39" t="e">
        <f>#REF!*'COMP MILLPESOS_ (2)'!$N$6</f>
        <v>#REF!</v>
      </c>
      <c r="E219" s="85" t="e">
        <f>#REF!*'COMP MILLPESOS_ (2)'!$N$6</f>
        <v>#REF!</v>
      </c>
      <c r="F219" s="40" t="e">
        <f t="shared" si="17"/>
        <v>#REF!</v>
      </c>
      <c r="G219" s="39"/>
      <c r="H219" s="39" t="e">
        <f>#REF!*'COMP MILLPESOS_ (2)'!$N$6</f>
        <v>#REF!</v>
      </c>
      <c r="I219" s="39" t="e">
        <f>#REF!*'COMP MILLPESOS_ (2)'!$N$6</f>
        <v>#REF!</v>
      </c>
      <c r="J219" s="39" t="e">
        <f t="shared" si="18"/>
        <v>#REF!</v>
      </c>
      <c r="K219" s="39"/>
      <c r="L219" s="78" t="e">
        <f t="shared" si="19"/>
        <v>#REF!</v>
      </c>
      <c r="M219" s="78" t="e">
        <f t="shared" si="20"/>
        <v>#REF!</v>
      </c>
      <c r="N219" s="8"/>
    </row>
    <row r="220" spans="1:15" s="28" customFormat="1" ht="16.899999999999999" customHeight="1">
      <c r="A220" s="37">
        <v>280</v>
      </c>
      <c r="B220" s="45" t="s">
        <v>575</v>
      </c>
      <c r="C220" s="39" t="e">
        <f>#REF!*'COMP MILLPESOS_ (2)'!$N$6</f>
        <v>#REF!</v>
      </c>
      <c r="D220" s="39" t="e">
        <f>#REF!*'COMP MILLPESOS_ (2)'!$N$6</f>
        <v>#REF!</v>
      </c>
      <c r="E220" s="39" t="e">
        <f>#REF!*'COMP MILLPESOS_ (2)'!$N$6</f>
        <v>#REF!</v>
      </c>
      <c r="F220" s="40" t="e">
        <f t="shared" si="17"/>
        <v>#REF!</v>
      </c>
      <c r="G220" s="39"/>
      <c r="H220" s="39" t="e">
        <f>#REF!*'COMP MILLPESOS_ (2)'!$N$6</f>
        <v>#REF!</v>
      </c>
      <c r="I220" s="39" t="e">
        <f>#REF!*'COMP MILLPESOS_ (2)'!$N$6</f>
        <v>#REF!</v>
      </c>
      <c r="J220" s="39" t="e">
        <f t="shared" si="18"/>
        <v>#REF!</v>
      </c>
      <c r="K220" s="39"/>
      <c r="L220" s="78" t="e">
        <f t="shared" si="19"/>
        <v>#REF!</v>
      </c>
      <c r="M220" s="78" t="e">
        <f t="shared" si="20"/>
        <v>#REF!</v>
      </c>
    </row>
    <row r="221" spans="1:15" s="3" customFormat="1" ht="16.899999999999999" customHeight="1">
      <c r="A221" s="37">
        <v>293</v>
      </c>
      <c r="B221" s="38" t="s">
        <v>458</v>
      </c>
      <c r="C221" s="39" t="e">
        <f>#REF!*'COMP MILLPESOS_ (2)'!$N$6</f>
        <v>#REF!</v>
      </c>
      <c r="D221" s="39" t="e">
        <f>#REF!*'COMP MILLPESOS_ (2)'!$N$6</f>
        <v>#REF!</v>
      </c>
      <c r="E221" s="39" t="e">
        <f>#REF!*'COMP MILLPESOS_ (2)'!$N$6</f>
        <v>#REF!</v>
      </c>
      <c r="F221" s="40" t="e">
        <f t="shared" si="17"/>
        <v>#REF!</v>
      </c>
      <c r="G221" s="39"/>
      <c r="H221" s="39" t="e">
        <f>#REF!*'COMP MILLPESOS_ (2)'!$N$6</f>
        <v>#REF!</v>
      </c>
      <c r="I221" s="39" t="e">
        <f>#REF!*'COMP MILLPESOS_ (2)'!$N$6</f>
        <v>#REF!</v>
      </c>
      <c r="J221" s="39" t="e">
        <f t="shared" si="18"/>
        <v>#REF!</v>
      </c>
      <c r="K221" s="39"/>
      <c r="L221" s="78" t="e">
        <f t="shared" si="19"/>
        <v>#REF!</v>
      </c>
      <c r="M221" s="78" t="e">
        <f t="shared" si="20"/>
        <v>#REF!</v>
      </c>
      <c r="N221" s="8"/>
      <c r="O221" s="28"/>
    </row>
    <row r="222" spans="1:15" s="3" customFormat="1" ht="16.899999999999999" customHeight="1">
      <c r="A222" s="37">
        <v>294</v>
      </c>
      <c r="B222" s="45" t="s">
        <v>442</v>
      </c>
      <c r="C222" s="39" t="e">
        <f>#REF!*'COMP MILLPESOS_ (2)'!$N$6</f>
        <v>#REF!</v>
      </c>
      <c r="D222" s="39" t="e">
        <f>#REF!*'COMP MILLPESOS_ (2)'!$N$6</f>
        <v>#REF!</v>
      </c>
      <c r="E222" s="39" t="e">
        <f>#REF!*'COMP MILLPESOS_ (2)'!$N$6</f>
        <v>#REF!</v>
      </c>
      <c r="F222" s="40" t="e">
        <f t="shared" si="17"/>
        <v>#REF!</v>
      </c>
      <c r="G222" s="39"/>
      <c r="H222" s="39" t="e">
        <f>#REF!*'COMP MILLPESOS_ (2)'!$N$6</f>
        <v>#REF!</v>
      </c>
      <c r="I222" s="39" t="e">
        <f>#REF!*'COMP MILLPESOS_ (2)'!$N$6</f>
        <v>#REF!</v>
      </c>
      <c r="J222" s="39" t="e">
        <f t="shared" si="18"/>
        <v>#REF!</v>
      </c>
      <c r="K222" s="39"/>
      <c r="L222" s="78" t="e">
        <f t="shared" si="19"/>
        <v>#REF!</v>
      </c>
      <c r="M222" s="78" t="e">
        <f t="shared" si="20"/>
        <v>#REF!</v>
      </c>
      <c r="N222" s="28"/>
      <c r="O222" s="28"/>
    </row>
    <row r="223" spans="1:15" s="3" customFormat="1" ht="16.899999999999999" customHeight="1">
      <c r="A223" s="37" t="e">
        <f>#REF!</f>
        <v>#REF!</v>
      </c>
      <c r="B223" s="38" t="e">
        <f>#REF!</f>
        <v>#REF!</v>
      </c>
      <c r="C223" s="39" t="e">
        <f>#REF!*'COMP MILLPESOS_ (2)'!$N$6</f>
        <v>#REF!</v>
      </c>
      <c r="D223" s="39" t="e">
        <f>#REF!*'COMP MILLPESOS_ (2)'!$N$6</f>
        <v>#REF!</v>
      </c>
      <c r="E223" s="39" t="e">
        <f>#REF!*'COMP MILLPESOS_ (2)'!$N$6</f>
        <v>#REF!</v>
      </c>
      <c r="F223" s="40" t="e">
        <f t="shared" si="17"/>
        <v>#REF!</v>
      </c>
      <c r="G223" s="39"/>
      <c r="H223" s="39" t="e">
        <f>#REF!*'COMP MILLPESOS_ (2)'!$N$6</f>
        <v>#REF!</v>
      </c>
      <c r="I223" s="39" t="e">
        <f>#REF!*'COMP MILLPESOS_ (2)'!$N$6</f>
        <v>#REF!</v>
      </c>
      <c r="J223" s="39" t="e">
        <f t="shared" si="18"/>
        <v>#REF!</v>
      </c>
      <c r="K223" s="39"/>
      <c r="L223" s="78" t="e">
        <f t="shared" si="19"/>
        <v>#REF!</v>
      </c>
      <c r="M223" s="78" t="e">
        <f t="shared" si="20"/>
        <v>#REF!</v>
      </c>
      <c r="N223" s="8"/>
    </row>
    <row r="224" spans="1:15" s="28" customFormat="1" ht="16.899999999999999" customHeight="1">
      <c r="A224" s="37">
        <v>305</v>
      </c>
      <c r="B224" s="44" t="s">
        <v>446</v>
      </c>
      <c r="C224" s="39" t="e">
        <f>#REF!*'COMP MILLPESOS_ (2)'!$N$6</f>
        <v>#REF!</v>
      </c>
      <c r="D224" s="39" t="e">
        <f>#REF!*'COMP MILLPESOS_ (2)'!$N$6</f>
        <v>#REF!</v>
      </c>
      <c r="E224" s="39" t="e">
        <f>#REF!*'COMP MILLPESOS_ (2)'!$N$6</f>
        <v>#REF!</v>
      </c>
      <c r="F224" s="40" t="e">
        <f t="shared" si="17"/>
        <v>#REF!</v>
      </c>
      <c r="G224" s="39"/>
      <c r="H224" s="39" t="e">
        <f>#REF!*'COMP MILLPESOS_ (2)'!$N$6</f>
        <v>#REF!</v>
      </c>
      <c r="I224" s="39" t="e">
        <f>#REF!*'COMP MILLPESOS_ (2)'!$N$6</f>
        <v>#REF!</v>
      </c>
      <c r="J224" s="39" t="e">
        <f t="shared" si="18"/>
        <v>#REF!</v>
      </c>
      <c r="K224" s="39"/>
      <c r="L224" s="78" t="e">
        <f t="shared" si="19"/>
        <v>#REF!</v>
      </c>
      <c r="M224" s="78" t="e">
        <f t="shared" si="20"/>
        <v>#REF!</v>
      </c>
    </row>
    <row r="225" spans="1:25" s="28" customFormat="1" ht="16.899999999999999" customHeight="1">
      <c r="A225" s="65">
        <v>306</v>
      </c>
      <c r="B225" s="77" t="s">
        <v>576</v>
      </c>
      <c r="C225" s="67" t="e">
        <f>#REF!*'COMP MILLPESOS_ (2)'!$N$6</f>
        <v>#REF!</v>
      </c>
      <c r="D225" s="67" t="e">
        <f>#REF!*'COMP MILLPESOS_ (2)'!$N$6</f>
        <v>#REF!</v>
      </c>
      <c r="E225" s="67" t="e">
        <f>#REF!*'COMP MILLPESOS_ (2)'!$N$6</f>
        <v>#REF!</v>
      </c>
      <c r="F225" s="68" t="e">
        <f t="shared" si="17"/>
        <v>#REF!</v>
      </c>
      <c r="G225" s="67"/>
      <c r="H225" s="67" t="e">
        <f>#REF!*'COMP MILLPESOS_ (2)'!$N$6</f>
        <v>#REF!</v>
      </c>
      <c r="I225" s="67" t="e">
        <f>#REF!*'COMP MILLPESOS_ (2)'!$N$6</f>
        <v>#REF!</v>
      </c>
      <c r="J225" s="67" t="e">
        <f t="shared" si="18"/>
        <v>#REF!</v>
      </c>
      <c r="K225" s="67"/>
      <c r="L225" s="81" t="e">
        <f t="shared" si="19"/>
        <v>#REF!</v>
      </c>
      <c r="M225" s="81" t="e">
        <f t="shared" si="20"/>
        <v>#REF!</v>
      </c>
    </row>
    <row r="226" spans="1:25" s="28" customFormat="1" ht="14.25" customHeight="1">
      <c r="A226" s="5" t="s">
        <v>578</v>
      </c>
      <c r="B226" s="44"/>
      <c r="C226" s="39"/>
      <c r="D226" s="39"/>
      <c r="E226" s="39"/>
      <c r="F226" s="40"/>
      <c r="G226" s="39"/>
      <c r="H226" s="39"/>
      <c r="I226" s="39"/>
      <c r="J226" s="39"/>
      <c r="K226" s="39"/>
      <c r="L226" s="78"/>
      <c r="M226" s="78"/>
    </row>
    <row r="227" spans="1:25" s="10" customFormat="1" ht="14.25">
      <c r="A227" s="5" t="s">
        <v>450</v>
      </c>
      <c r="B227" s="8"/>
      <c r="C227" s="8"/>
      <c r="D227" s="8"/>
      <c r="E227" s="8"/>
      <c r="F227" s="8"/>
      <c r="G227" s="8"/>
      <c r="H227" s="8"/>
      <c r="I227" s="8"/>
      <c r="J227" s="39"/>
      <c r="K227" s="8"/>
      <c r="L227" s="8"/>
      <c r="M227" s="8"/>
      <c r="N227" s="3"/>
      <c r="O227" s="3"/>
    </row>
    <row r="228" spans="1:25" s="3" customFormat="1" ht="12.75" customHeight="1">
      <c r="A228" s="17" t="s">
        <v>581</v>
      </c>
      <c r="B228" s="14"/>
      <c r="C228" s="14"/>
      <c r="D228" s="14"/>
      <c r="E228" s="14"/>
      <c r="F228" s="14"/>
      <c r="G228" s="14"/>
      <c r="H228" s="14"/>
      <c r="I228" s="14"/>
      <c r="J228" s="14"/>
      <c r="K228" s="6"/>
      <c r="L228" s="6"/>
      <c r="M228" s="6"/>
      <c r="N228" s="10"/>
    </row>
    <row r="229" spans="1:25" s="3" customFormat="1" ht="13.9" customHeight="1">
      <c r="A229" s="188" t="s">
        <v>579</v>
      </c>
      <c r="B229" s="188"/>
      <c r="C229" s="188"/>
      <c r="D229" s="188"/>
      <c r="E229" s="188"/>
      <c r="F229" s="188"/>
      <c r="G229" s="188"/>
      <c r="H229" s="188"/>
      <c r="I229" s="188"/>
      <c r="J229" s="188"/>
      <c r="K229" s="188"/>
      <c r="L229" s="188"/>
      <c r="M229" s="188"/>
      <c r="O229" s="10"/>
      <c r="P229" s="10"/>
      <c r="Q229" s="10"/>
      <c r="R229" s="10"/>
      <c r="S229" s="10"/>
      <c r="T229" s="10"/>
      <c r="U229" s="10"/>
      <c r="V229" s="10"/>
      <c r="W229" s="10"/>
      <c r="X229" s="10"/>
      <c r="Y229" s="10"/>
    </row>
    <row r="230" spans="1:25" s="3" customFormat="1" ht="12.75" customHeight="1">
      <c r="A230" s="188"/>
      <c r="B230" s="188"/>
      <c r="C230" s="188"/>
      <c r="D230" s="188"/>
      <c r="E230" s="188"/>
      <c r="F230" s="188"/>
      <c r="G230" s="188"/>
      <c r="H230" s="188"/>
      <c r="I230" s="188"/>
      <c r="J230" s="188"/>
      <c r="K230" s="188"/>
      <c r="L230" s="188"/>
      <c r="M230" s="188"/>
      <c r="N230" s="10"/>
      <c r="O230" s="10"/>
    </row>
    <row r="231" spans="1:25" s="3" customFormat="1" ht="12.75" customHeight="1">
      <c r="A231" s="25" t="s">
        <v>414</v>
      </c>
      <c r="B231" s="13"/>
      <c r="C231" s="13"/>
      <c r="D231" s="13"/>
      <c r="E231" s="13"/>
      <c r="F231" s="13"/>
      <c r="G231" s="13"/>
      <c r="H231" s="13"/>
      <c r="I231" s="13"/>
      <c r="J231" s="13"/>
      <c r="K231" s="13"/>
      <c r="L231" s="13"/>
      <c r="M231" s="13"/>
    </row>
    <row r="232" spans="1:25" s="10" customFormat="1" ht="14.25">
      <c r="A232" s="5" t="s">
        <v>441</v>
      </c>
      <c r="B232" s="8"/>
      <c r="C232" s="8"/>
      <c r="D232" s="8"/>
      <c r="E232" s="8"/>
      <c r="F232" s="8"/>
      <c r="G232" s="8"/>
      <c r="H232" s="8"/>
      <c r="I232" s="11"/>
      <c r="J232" s="39"/>
      <c r="K232" s="8"/>
      <c r="L232" s="8"/>
      <c r="M232" s="8"/>
      <c r="N232" s="3"/>
      <c r="O232" s="3"/>
      <c r="P232" s="3"/>
      <c r="Q232" s="3"/>
      <c r="R232" s="3"/>
      <c r="S232" s="3"/>
      <c r="T232" s="3"/>
      <c r="U232" s="3"/>
      <c r="V232" s="3"/>
      <c r="W232" s="3"/>
      <c r="X232" s="3"/>
      <c r="Y232" s="3"/>
    </row>
    <row r="233" spans="1:25" s="3" customFormat="1" ht="12.75" customHeight="1">
      <c r="A233" s="25" t="s">
        <v>122</v>
      </c>
      <c r="B233" s="13"/>
      <c r="C233" s="13"/>
      <c r="D233" s="13"/>
      <c r="E233" s="13"/>
      <c r="F233" s="13"/>
      <c r="G233" s="13"/>
      <c r="H233" s="13"/>
      <c r="I233" s="13"/>
      <c r="J233" s="13"/>
      <c r="K233" s="13"/>
      <c r="L233" s="13"/>
      <c r="M233" s="13"/>
    </row>
    <row r="234" spans="1:25" s="3" customFormat="1" ht="15" customHeight="1"/>
    <row r="235" spans="1:25" s="3" customFormat="1" ht="15" customHeight="1">
      <c r="C235" s="10"/>
      <c r="D235" s="10"/>
      <c r="E235" s="10"/>
      <c r="F235" s="10"/>
      <c r="G235" s="10"/>
      <c r="H235" s="10"/>
      <c r="I235" s="10"/>
      <c r="J235" s="10"/>
      <c r="K235" s="10"/>
      <c r="L235" s="10"/>
      <c r="M235" s="10"/>
    </row>
    <row r="236" spans="1:25" s="3" customFormat="1" ht="15" customHeight="1">
      <c r="C236" s="15"/>
      <c r="D236" s="15"/>
      <c r="E236" s="15"/>
      <c r="F236" s="15"/>
      <c r="G236" s="15"/>
      <c r="H236" s="15"/>
      <c r="I236" s="15"/>
      <c r="J236" s="15"/>
      <c r="K236" s="15"/>
      <c r="L236" s="15"/>
      <c r="M236" s="15"/>
    </row>
    <row r="237" spans="1:25" s="3" customFormat="1" ht="15" customHeight="1"/>
    <row r="238" spans="1:25" s="3" customFormat="1" ht="15" customHeight="1">
      <c r="C238" s="10"/>
      <c r="D238" s="10"/>
      <c r="E238" s="10"/>
      <c r="F238" s="10"/>
      <c r="G238" s="10"/>
      <c r="H238" s="10"/>
      <c r="I238" s="10"/>
      <c r="J238" s="10"/>
      <c r="K238" s="10"/>
      <c r="L238" s="10"/>
      <c r="M238" s="10"/>
    </row>
    <row r="239" spans="1:25" s="3" customFormat="1" ht="15" customHeight="1">
      <c r="C239" s="10"/>
      <c r="D239" s="10"/>
      <c r="E239" s="10"/>
      <c r="F239" s="10"/>
      <c r="G239" s="10"/>
      <c r="H239" s="10"/>
      <c r="I239" s="10"/>
      <c r="J239" s="10"/>
      <c r="K239" s="10"/>
      <c r="L239" s="10"/>
      <c r="M239" s="10"/>
    </row>
    <row r="240" spans="1:25" s="3" customFormat="1" ht="15" customHeight="1">
      <c r="C240" s="69"/>
      <c r="D240" s="69"/>
      <c r="E240" s="69"/>
      <c r="F240" s="69"/>
      <c r="G240" s="69"/>
      <c r="H240" s="69"/>
      <c r="I240" s="69"/>
      <c r="J240" s="69"/>
      <c r="K240" s="69"/>
      <c r="L240" s="69"/>
      <c r="M240" s="69"/>
    </row>
    <row r="241" spans="1:13" s="3" customFormat="1" ht="15" customHeight="1"/>
    <row r="242" spans="1:13" s="3" customFormat="1" ht="15" customHeight="1"/>
    <row r="243" spans="1:13" s="3" customFormat="1">
      <c r="A243" s="10"/>
      <c r="B243" s="10"/>
      <c r="C243" s="10"/>
      <c r="D243" s="10"/>
      <c r="E243" s="10"/>
      <c r="F243" s="10"/>
      <c r="G243" s="10"/>
      <c r="H243" s="10"/>
      <c r="I243" s="10"/>
      <c r="J243" s="10"/>
      <c r="K243" s="10"/>
      <c r="L243" s="10"/>
      <c r="M243" s="10"/>
    </row>
    <row r="244" spans="1:13" s="3" customFormat="1">
      <c r="A244" s="10"/>
      <c r="B244" s="10"/>
      <c r="C244" s="10"/>
      <c r="D244" s="10"/>
      <c r="E244" s="10"/>
      <c r="F244" s="10"/>
      <c r="G244" s="10"/>
      <c r="H244" s="10"/>
      <c r="I244" s="10"/>
      <c r="J244" s="10"/>
      <c r="K244" s="10"/>
      <c r="L244" s="10"/>
      <c r="M244" s="10"/>
    </row>
    <row r="245" spans="1:13" s="3" customFormat="1">
      <c r="A245" s="10"/>
      <c r="B245" s="10"/>
      <c r="C245" s="10"/>
      <c r="D245" s="10"/>
      <c r="E245" s="10"/>
      <c r="F245" s="10"/>
      <c r="G245" s="10"/>
      <c r="H245" s="10"/>
      <c r="I245" s="10"/>
      <c r="J245" s="10"/>
      <c r="K245" s="10"/>
      <c r="L245" s="10"/>
      <c r="M245" s="10"/>
    </row>
    <row r="246" spans="1:13" s="3" customFormat="1"/>
    <row r="247" spans="1:13" s="3" customFormat="1"/>
    <row r="248" spans="1:13" s="3" customFormat="1"/>
    <row r="249" spans="1:13" s="3" customFormat="1"/>
    <row r="250" spans="1:13" s="3" customFormat="1"/>
    <row r="251" spans="1:13" s="3" customFormat="1"/>
    <row r="252" spans="1:13" s="3" customFormat="1">
      <c r="B252" s="60"/>
    </row>
    <row r="253" spans="1:13" s="3" customFormat="1"/>
    <row r="254" spans="1:13" s="3" customFormat="1"/>
    <row r="255" spans="1:13" s="3" customFormat="1"/>
    <row r="256" spans="1:13" s="3" customFormat="1"/>
    <row r="257" s="3" customFormat="1"/>
    <row r="258" s="3" customFormat="1"/>
    <row r="259" s="3" customFormat="1"/>
    <row r="260" s="3" customFormat="1"/>
    <row r="261" s="3" customFormat="1"/>
    <row r="262" s="3" customFormat="1"/>
    <row r="263" s="3" customFormat="1"/>
    <row r="264" s="3" customFormat="1"/>
    <row r="265" s="3" customFormat="1"/>
    <row r="266" s="3" customFormat="1"/>
    <row r="267" s="3" customFormat="1"/>
    <row r="268" s="3" customFormat="1"/>
    <row r="269" s="3" customFormat="1"/>
    <row r="270" s="3" customFormat="1"/>
    <row r="271" s="3" customFormat="1"/>
    <row r="272" s="3" customFormat="1"/>
    <row r="273" s="3" customFormat="1"/>
    <row r="274" s="3" customFormat="1"/>
    <row r="275" s="3" customFormat="1"/>
    <row r="276" s="3" customFormat="1"/>
    <row r="277" s="3" customFormat="1"/>
    <row r="278" s="3" customFormat="1"/>
    <row r="279" s="3" customFormat="1"/>
    <row r="280" s="3" customFormat="1"/>
    <row r="281" s="3" customFormat="1"/>
    <row r="282" s="3" customFormat="1"/>
    <row r="283" s="3" customFormat="1"/>
    <row r="284" s="3" customFormat="1"/>
    <row r="285" s="3" customFormat="1"/>
    <row r="286" s="3" customFormat="1"/>
    <row r="287" s="3" customFormat="1"/>
    <row r="288" s="3" customFormat="1"/>
    <row r="289" s="3" customFormat="1"/>
    <row r="290" s="3" customFormat="1"/>
    <row r="291" s="3" customFormat="1"/>
    <row r="292" s="3" customFormat="1"/>
    <row r="293" s="3" customFormat="1"/>
    <row r="294" s="3" customFormat="1"/>
    <row r="295" s="3" customFormat="1"/>
    <row r="296" s="3" customFormat="1"/>
    <row r="297" s="3" customFormat="1"/>
    <row r="315" spans="1:1">
      <c r="A315" s="18"/>
    </row>
  </sheetData>
  <mergeCells count="7">
    <mergeCell ref="A229:M230"/>
    <mergeCell ref="A6:A8"/>
    <mergeCell ref="B6:B8"/>
    <mergeCell ref="C6:C7"/>
    <mergeCell ref="D6:F6"/>
    <mergeCell ref="H6:J6"/>
    <mergeCell ref="L6:M6"/>
  </mergeCells>
  <printOptions horizontalCentered="1"/>
  <pageMargins left="0.19685039370078741" right="0.19685039370078741" top="0.39370078740157483" bottom="0.39370078740157483" header="0" footer="0"/>
  <pageSetup scale="65" fitToHeight="6" orientation="landscape" r:id="rId1"/>
  <headerFooter scaleWithDoc="0" alignWithMargins="0">
    <oddHeader xml:space="preserve">&amp;L
</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10</vt:i4>
      </vt:variant>
    </vt:vector>
  </HeadingPairs>
  <TitlesOfParts>
    <vt:vector size="17" baseType="lpstr">
      <vt:lpstr>COMP MILLPESOS_</vt:lpstr>
      <vt:lpstr>COMP DIR COND PESOS_</vt:lpstr>
      <vt:lpstr>COMP MILLPESOS_ (3)</vt:lpstr>
      <vt:lpstr>Pasivo Total</vt:lpstr>
      <vt:lpstr>Hoja3</vt:lpstr>
      <vt:lpstr>Instructivo</vt:lpstr>
      <vt:lpstr>COMP MILLPESOS_ (2)</vt:lpstr>
      <vt:lpstr>'COMP DIR COND PESOS_'!Área_de_impresión</vt:lpstr>
      <vt:lpstr>'COMP MILLPESOS_'!Área_de_impresión</vt:lpstr>
      <vt:lpstr>'COMP MILLPESOS_ (2)'!Área_de_impresión</vt:lpstr>
      <vt:lpstr>'COMP MILLPESOS_ (3)'!Área_de_impresión</vt:lpstr>
      <vt:lpstr>'Pasivo Total'!Área_de_impresión</vt:lpstr>
      <vt:lpstr>compromisos</vt:lpstr>
      <vt:lpstr>'COMP DIR COND PESOS_'!Títulos_a_imprimir</vt:lpstr>
      <vt:lpstr>'COMP MILLPESOS_'!Títulos_a_imprimir</vt:lpstr>
      <vt:lpstr>'COMP MILLPESOS_ (2)'!Títulos_a_imprimir</vt:lpstr>
      <vt:lpstr>'COMP MILLPESOS_ (3)'!Títulos_a_imprimir</vt:lpstr>
    </vt:vector>
  </TitlesOfParts>
  <Company>COMISION FEDERAL DE ELECTRICIDAD</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ALEJANDRA MEJIA PONCE</dc:creator>
  <cp:lastModifiedBy>Unidad de Política y Control Presupuestario</cp:lastModifiedBy>
  <cp:lastPrinted>2016-07-27T02:16:58Z</cp:lastPrinted>
  <dcterms:created xsi:type="dcterms:W3CDTF">2011-02-25T20:16:53Z</dcterms:created>
  <dcterms:modified xsi:type="dcterms:W3CDTF">2016-07-27T17:20:14Z</dcterms:modified>
</cp:coreProperties>
</file>